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4\"/>
    </mc:Choice>
  </mc:AlternateContent>
  <xr:revisionPtr revIDLastSave="0" documentId="8_{232FA8A0-584D-484C-AE6D-314E6B0A2A3B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'DC16'!$A$1:$L$68</definedName>
    <definedName name="_xlnm.Print_Area" localSheetId="10">'DC18'!$A$1:$L$68</definedName>
    <definedName name="_xlnm.Print_Area" localSheetId="17">'DC19'!$A$1:$L$68</definedName>
    <definedName name="_xlnm.Print_Area" localSheetId="22">'DC20'!$A$1:$L$68</definedName>
    <definedName name="_xlnm.Print_Area" localSheetId="1">'FS161'!$A$1:$L$68</definedName>
    <definedName name="_xlnm.Print_Area" localSheetId="2">'FS162'!$A$1:$L$68</definedName>
    <definedName name="_xlnm.Print_Area" localSheetId="3">'FS163'!$A$1:$L$68</definedName>
    <definedName name="_xlnm.Print_Area" localSheetId="5">'FS181'!$A$1:$L$68</definedName>
    <definedName name="_xlnm.Print_Area" localSheetId="6">'FS182'!$A$1:$L$68</definedName>
    <definedName name="_xlnm.Print_Area" localSheetId="7">'FS183'!$A$1:$L$68</definedName>
    <definedName name="_xlnm.Print_Area" localSheetId="8">'FS184'!$A$1:$L$68</definedName>
    <definedName name="_xlnm.Print_Area" localSheetId="9">'FS185'!$A$1:$L$68</definedName>
    <definedName name="_xlnm.Print_Area" localSheetId="11">'FS191'!$A$1:$L$68</definedName>
    <definedName name="_xlnm.Print_Area" localSheetId="12">'FS192'!$A$1:$L$68</definedName>
    <definedName name="_xlnm.Print_Area" localSheetId="13">'FS193'!$A$1:$L$68</definedName>
    <definedName name="_xlnm.Print_Area" localSheetId="14">'FS194'!$A$1:$L$68</definedName>
    <definedName name="_xlnm.Print_Area" localSheetId="15">'FS195'!$A$1:$L$68</definedName>
    <definedName name="_xlnm.Print_Area" localSheetId="16">'FS196'!$A$1:$L$68</definedName>
    <definedName name="_xlnm.Print_Area" localSheetId="18">'FS201'!$A$1:$L$68</definedName>
    <definedName name="_xlnm.Print_Area" localSheetId="19">'FS203'!$A$1:$L$68</definedName>
    <definedName name="_xlnm.Print_Area" localSheetId="20">'FS204'!$A$1:$L$68</definedName>
    <definedName name="_xlnm.Print_Area" localSheetId="21">'FS205'!$A$1:$L$68</definedName>
    <definedName name="_xlnm.Print_Area" localSheetId="0">MAN!$A$1:$L$68</definedName>
    <definedName name="_xlnm.Print_Area" localSheetId="23">Summary!$A$1:$L$68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2" l="1"/>
  <c r="K47" i="2"/>
  <c r="J47" i="2"/>
  <c r="I47" i="2"/>
  <c r="H47" i="2"/>
  <c r="H48" i="2" s="1"/>
  <c r="H51" i="2" s="1"/>
  <c r="H53" i="2" s="1"/>
  <c r="H56" i="2" s="1"/>
  <c r="H59" i="2" s="1"/>
  <c r="G47" i="2"/>
  <c r="G48" i="2" s="1"/>
  <c r="G51" i="2" s="1"/>
  <c r="G53" i="2" s="1"/>
  <c r="G56" i="2" s="1"/>
  <c r="G59" i="2" s="1"/>
  <c r="F47" i="2"/>
  <c r="E47" i="2"/>
  <c r="E48" i="2" s="1"/>
  <c r="E51" i="2" s="1"/>
  <c r="E53" i="2" s="1"/>
  <c r="E56" i="2" s="1"/>
  <c r="E59" i="2" s="1"/>
  <c r="D47" i="2"/>
  <c r="C47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C48" i="3"/>
  <c r="C51" i="3" s="1"/>
  <c r="C53" i="3" s="1"/>
  <c r="C56" i="3" s="1"/>
  <c r="C59" i="3" s="1"/>
  <c r="L47" i="3"/>
  <c r="K47" i="3"/>
  <c r="J47" i="3"/>
  <c r="I47" i="3"/>
  <c r="H47" i="3"/>
  <c r="G47" i="3"/>
  <c r="F47" i="3"/>
  <c r="E47" i="3"/>
  <c r="E48" i="3" s="1"/>
  <c r="E51" i="3" s="1"/>
  <c r="E53" i="3" s="1"/>
  <c r="E56" i="3" s="1"/>
  <c r="E59" i="3" s="1"/>
  <c r="D47" i="3"/>
  <c r="C47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E32" i="3"/>
  <c r="D32" i="3"/>
  <c r="D48" i="3" s="1"/>
  <c r="D51" i="3" s="1"/>
  <c r="D53" i="3" s="1"/>
  <c r="D56" i="3" s="1"/>
  <c r="D59" i="3" s="1"/>
  <c r="C32" i="3"/>
  <c r="J48" i="4"/>
  <c r="J51" i="4" s="1"/>
  <c r="J53" i="4" s="1"/>
  <c r="J56" i="4" s="1"/>
  <c r="J59" i="4" s="1"/>
  <c r="I48" i="4"/>
  <c r="I51" i="4" s="1"/>
  <c r="I53" i="4" s="1"/>
  <c r="I56" i="4" s="1"/>
  <c r="I59" i="4" s="1"/>
  <c r="L47" i="4"/>
  <c r="L48" i="4" s="1"/>
  <c r="L51" i="4" s="1"/>
  <c r="L53" i="4" s="1"/>
  <c r="L56" i="4" s="1"/>
  <c r="L59" i="4" s="1"/>
  <c r="K47" i="4"/>
  <c r="K48" i="4" s="1"/>
  <c r="K51" i="4" s="1"/>
  <c r="K53" i="4" s="1"/>
  <c r="K56" i="4" s="1"/>
  <c r="K59" i="4" s="1"/>
  <c r="J47" i="4"/>
  <c r="I47" i="4"/>
  <c r="H47" i="4"/>
  <c r="G47" i="4"/>
  <c r="F47" i="4"/>
  <c r="E47" i="4"/>
  <c r="D47" i="4"/>
  <c r="D48" i="4" s="1"/>
  <c r="D51" i="4" s="1"/>
  <c r="D53" i="4" s="1"/>
  <c r="D56" i="4" s="1"/>
  <c r="D59" i="4" s="1"/>
  <c r="C47" i="4"/>
  <c r="C48" i="4" s="1"/>
  <c r="C51" i="4" s="1"/>
  <c r="C53" i="4" s="1"/>
  <c r="C56" i="4" s="1"/>
  <c r="C59" i="4" s="1"/>
  <c r="L32" i="4"/>
  <c r="K32" i="4"/>
  <c r="J32" i="4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C32" i="4"/>
  <c r="E51" i="5"/>
  <c r="E53" i="5" s="1"/>
  <c r="E56" i="5" s="1"/>
  <c r="E59" i="5" s="1"/>
  <c r="L47" i="5"/>
  <c r="K47" i="5"/>
  <c r="J47" i="5"/>
  <c r="I47" i="5"/>
  <c r="I48" i="5" s="1"/>
  <c r="I51" i="5" s="1"/>
  <c r="I53" i="5" s="1"/>
  <c r="I56" i="5" s="1"/>
  <c r="I59" i="5" s="1"/>
  <c r="H47" i="5"/>
  <c r="G47" i="5"/>
  <c r="F47" i="5"/>
  <c r="E47" i="5"/>
  <c r="D47" i="5"/>
  <c r="C47" i="5"/>
  <c r="L32" i="5"/>
  <c r="K32" i="5"/>
  <c r="J32" i="5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D32" i="5"/>
  <c r="C32" i="5"/>
  <c r="L47" i="6"/>
  <c r="K47" i="6"/>
  <c r="J47" i="6"/>
  <c r="I47" i="6"/>
  <c r="H47" i="6"/>
  <c r="G47" i="6"/>
  <c r="F47" i="6"/>
  <c r="E47" i="6"/>
  <c r="D47" i="6"/>
  <c r="C47" i="6"/>
  <c r="L32" i="6"/>
  <c r="K32" i="6"/>
  <c r="J32" i="6"/>
  <c r="J48" i="6" s="1"/>
  <c r="J51" i="6" s="1"/>
  <c r="J53" i="6" s="1"/>
  <c r="J56" i="6" s="1"/>
  <c r="J59" i="6" s="1"/>
  <c r="I32" i="6"/>
  <c r="H32" i="6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H53" i="7"/>
  <c r="H56" i="7" s="1"/>
  <c r="H59" i="7" s="1"/>
  <c r="L47" i="7"/>
  <c r="K47" i="7"/>
  <c r="J47" i="7"/>
  <c r="I47" i="7"/>
  <c r="H47" i="7"/>
  <c r="G47" i="7"/>
  <c r="F47" i="7"/>
  <c r="E47" i="7"/>
  <c r="D47" i="7"/>
  <c r="C47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H32" i="7"/>
  <c r="H48" i="7" s="1"/>
  <c r="H51" i="7" s="1"/>
  <c r="G32" i="7"/>
  <c r="G48" i="7" s="1"/>
  <c r="G51" i="7" s="1"/>
  <c r="G53" i="7" s="1"/>
  <c r="G56" i="7" s="1"/>
  <c r="G59" i="7" s="1"/>
  <c r="F32" i="7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J48" i="8"/>
  <c r="J51" i="8" s="1"/>
  <c r="J53" i="8" s="1"/>
  <c r="J56" i="8" s="1"/>
  <c r="J59" i="8" s="1"/>
  <c r="L47" i="8"/>
  <c r="L48" i="8" s="1"/>
  <c r="L51" i="8" s="1"/>
  <c r="L53" i="8" s="1"/>
  <c r="L56" i="8" s="1"/>
  <c r="L59" i="8" s="1"/>
  <c r="K47" i="8"/>
  <c r="J47" i="8"/>
  <c r="I47" i="8"/>
  <c r="I48" i="8" s="1"/>
  <c r="I51" i="8" s="1"/>
  <c r="I53" i="8" s="1"/>
  <c r="I56" i="8" s="1"/>
  <c r="I59" i="8" s="1"/>
  <c r="H47" i="8"/>
  <c r="G47" i="8"/>
  <c r="F47" i="8"/>
  <c r="E47" i="8"/>
  <c r="D47" i="8"/>
  <c r="D48" i="8" s="1"/>
  <c r="D51" i="8" s="1"/>
  <c r="D53" i="8" s="1"/>
  <c r="D56" i="8" s="1"/>
  <c r="D59" i="8" s="1"/>
  <c r="C47" i="8"/>
  <c r="L32" i="8"/>
  <c r="K32" i="8"/>
  <c r="J32" i="8"/>
  <c r="I32" i="8"/>
  <c r="H32" i="8"/>
  <c r="H48" i="8" s="1"/>
  <c r="H51" i="8" s="1"/>
  <c r="H53" i="8" s="1"/>
  <c r="H56" i="8" s="1"/>
  <c r="H59" i="8" s="1"/>
  <c r="G32" i="8"/>
  <c r="F32" i="8"/>
  <c r="E32" i="8"/>
  <c r="E48" i="8" s="1"/>
  <c r="E51" i="8" s="1"/>
  <c r="E53" i="8" s="1"/>
  <c r="E56" i="8" s="1"/>
  <c r="E59" i="8" s="1"/>
  <c r="D32" i="8"/>
  <c r="C32" i="8"/>
  <c r="L53" i="9"/>
  <c r="L56" i="9" s="1"/>
  <c r="L59" i="9" s="1"/>
  <c r="D53" i="9"/>
  <c r="D56" i="9" s="1"/>
  <c r="D59" i="9" s="1"/>
  <c r="L47" i="9"/>
  <c r="K47" i="9"/>
  <c r="J47" i="9"/>
  <c r="I47" i="9"/>
  <c r="I48" i="9" s="1"/>
  <c r="I51" i="9" s="1"/>
  <c r="I53" i="9" s="1"/>
  <c r="I56" i="9" s="1"/>
  <c r="I59" i="9" s="1"/>
  <c r="H47" i="9"/>
  <c r="G47" i="9"/>
  <c r="F47" i="9"/>
  <c r="E47" i="9"/>
  <c r="D47" i="9"/>
  <c r="C47" i="9"/>
  <c r="L32" i="9"/>
  <c r="L48" i="9" s="1"/>
  <c r="L51" i="9" s="1"/>
  <c r="K32" i="9"/>
  <c r="K48" i="9" s="1"/>
  <c r="K51" i="9" s="1"/>
  <c r="K53" i="9" s="1"/>
  <c r="K56" i="9" s="1"/>
  <c r="K59" i="9" s="1"/>
  <c r="J32" i="9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C32" i="9"/>
  <c r="C48" i="9" s="1"/>
  <c r="C51" i="9" s="1"/>
  <c r="C53" i="9" s="1"/>
  <c r="C56" i="9" s="1"/>
  <c r="C59" i="9" s="1"/>
  <c r="H56" i="10"/>
  <c r="H59" i="10" s="1"/>
  <c r="F48" i="10"/>
  <c r="F51" i="10" s="1"/>
  <c r="F53" i="10" s="1"/>
  <c r="F56" i="10" s="1"/>
  <c r="F59" i="10" s="1"/>
  <c r="L47" i="10"/>
  <c r="K47" i="10"/>
  <c r="J47" i="10"/>
  <c r="I47" i="10"/>
  <c r="H47" i="10"/>
  <c r="H48" i="10" s="1"/>
  <c r="H51" i="10" s="1"/>
  <c r="H53" i="10" s="1"/>
  <c r="G47" i="10"/>
  <c r="G48" i="10" s="1"/>
  <c r="G51" i="10" s="1"/>
  <c r="G53" i="10" s="1"/>
  <c r="G56" i="10" s="1"/>
  <c r="G59" i="10" s="1"/>
  <c r="F47" i="10"/>
  <c r="E47" i="10"/>
  <c r="D47" i="10"/>
  <c r="C47" i="10"/>
  <c r="L32" i="10"/>
  <c r="L48" i="10" s="1"/>
  <c r="L51" i="10" s="1"/>
  <c r="L53" i="10" s="1"/>
  <c r="L56" i="10" s="1"/>
  <c r="L59" i="10" s="1"/>
  <c r="K32" i="10"/>
  <c r="J32" i="10"/>
  <c r="I32" i="10"/>
  <c r="I48" i="10" s="1"/>
  <c r="I51" i="10" s="1"/>
  <c r="I53" i="10" s="1"/>
  <c r="I56" i="10" s="1"/>
  <c r="I59" i="10" s="1"/>
  <c r="H32" i="10"/>
  <c r="G32" i="10"/>
  <c r="F32" i="10"/>
  <c r="E32" i="10"/>
  <c r="D32" i="10"/>
  <c r="D48" i="10" s="1"/>
  <c r="D51" i="10" s="1"/>
  <c r="D53" i="10" s="1"/>
  <c r="D56" i="10" s="1"/>
  <c r="D59" i="10" s="1"/>
  <c r="C32" i="10"/>
  <c r="K48" i="11"/>
  <c r="K51" i="11" s="1"/>
  <c r="K53" i="11" s="1"/>
  <c r="K56" i="11" s="1"/>
  <c r="K59" i="11" s="1"/>
  <c r="C48" i="11"/>
  <c r="C51" i="11" s="1"/>
  <c r="C53" i="11" s="1"/>
  <c r="C56" i="11" s="1"/>
  <c r="C59" i="11" s="1"/>
  <c r="L47" i="11"/>
  <c r="K47" i="11"/>
  <c r="J47" i="11"/>
  <c r="I47" i="11"/>
  <c r="H47" i="11"/>
  <c r="G47" i="11"/>
  <c r="F47" i="11"/>
  <c r="E47" i="11"/>
  <c r="E48" i="11" s="1"/>
  <c r="E51" i="11" s="1"/>
  <c r="E53" i="11" s="1"/>
  <c r="E56" i="11" s="1"/>
  <c r="E59" i="11" s="1"/>
  <c r="D47" i="11"/>
  <c r="C47" i="11"/>
  <c r="L32" i="11"/>
  <c r="L48" i="11" s="1"/>
  <c r="L51" i="11" s="1"/>
  <c r="L53" i="11" s="1"/>
  <c r="L56" i="11" s="1"/>
  <c r="L59" i="11" s="1"/>
  <c r="K32" i="1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E32" i="11"/>
  <c r="D32" i="11"/>
  <c r="D48" i="11" s="1"/>
  <c r="D51" i="11" s="1"/>
  <c r="D53" i="11" s="1"/>
  <c r="D56" i="11" s="1"/>
  <c r="D59" i="11" s="1"/>
  <c r="C32" i="11"/>
  <c r="H51" i="12"/>
  <c r="H53" i="12" s="1"/>
  <c r="H56" i="12" s="1"/>
  <c r="H59" i="12" s="1"/>
  <c r="J48" i="12"/>
  <c r="J51" i="12" s="1"/>
  <c r="J53" i="12" s="1"/>
  <c r="J56" i="12" s="1"/>
  <c r="J59" i="12" s="1"/>
  <c r="L47" i="12"/>
  <c r="L48" i="12" s="1"/>
  <c r="L51" i="12" s="1"/>
  <c r="L53" i="12" s="1"/>
  <c r="L56" i="12" s="1"/>
  <c r="L59" i="12" s="1"/>
  <c r="K47" i="12"/>
  <c r="J47" i="12"/>
  <c r="I47" i="12"/>
  <c r="H47" i="12"/>
  <c r="G47" i="12"/>
  <c r="F47" i="12"/>
  <c r="E47" i="12"/>
  <c r="D47" i="12"/>
  <c r="D48" i="12" s="1"/>
  <c r="D51" i="12" s="1"/>
  <c r="D53" i="12" s="1"/>
  <c r="D56" i="12" s="1"/>
  <c r="D59" i="12" s="1"/>
  <c r="C47" i="12"/>
  <c r="L32" i="12"/>
  <c r="K32" i="12"/>
  <c r="J32" i="12"/>
  <c r="I32" i="12"/>
  <c r="I48" i="12" s="1"/>
  <c r="I51" i="12" s="1"/>
  <c r="I53" i="12" s="1"/>
  <c r="I56" i="12" s="1"/>
  <c r="I59" i="12" s="1"/>
  <c r="H32" i="12"/>
  <c r="H48" i="12" s="1"/>
  <c r="G32" i="12"/>
  <c r="F32" i="12"/>
  <c r="E32" i="12"/>
  <c r="E48" i="12" s="1"/>
  <c r="E51" i="12" s="1"/>
  <c r="E53" i="12" s="1"/>
  <c r="E56" i="12" s="1"/>
  <c r="E59" i="12" s="1"/>
  <c r="D32" i="12"/>
  <c r="C32" i="12"/>
  <c r="L53" i="13"/>
  <c r="L56" i="13" s="1"/>
  <c r="L59" i="13" s="1"/>
  <c r="L47" i="13"/>
  <c r="K47" i="13"/>
  <c r="J47" i="13"/>
  <c r="I47" i="13"/>
  <c r="I48" i="13" s="1"/>
  <c r="I51" i="13" s="1"/>
  <c r="I53" i="13" s="1"/>
  <c r="I56" i="13" s="1"/>
  <c r="I59" i="13" s="1"/>
  <c r="H47" i="13"/>
  <c r="G47" i="13"/>
  <c r="F47" i="13"/>
  <c r="E47" i="13"/>
  <c r="D47" i="13"/>
  <c r="C47" i="13"/>
  <c r="L32" i="13"/>
  <c r="L48" i="13" s="1"/>
  <c r="L51" i="13" s="1"/>
  <c r="K32" i="13"/>
  <c r="K48" i="13" s="1"/>
  <c r="K51" i="13" s="1"/>
  <c r="K53" i="13" s="1"/>
  <c r="K56" i="13" s="1"/>
  <c r="K59" i="13" s="1"/>
  <c r="J32" i="13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L47" i="14"/>
  <c r="K47" i="14"/>
  <c r="J47" i="14"/>
  <c r="I47" i="14"/>
  <c r="H47" i="14"/>
  <c r="H48" i="14" s="1"/>
  <c r="H51" i="14" s="1"/>
  <c r="H53" i="14" s="1"/>
  <c r="H56" i="14" s="1"/>
  <c r="H59" i="14" s="1"/>
  <c r="G47" i="14"/>
  <c r="F47" i="14"/>
  <c r="F48" i="14" s="1"/>
  <c r="F51" i="14" s="1"/>
  <c r="F53" i="14" s="1"/>
  <c r="F56" i="14" s="1"/>
  <c r="F59" i="14" s="1"/>
  <c r="E47" i="14"/>
  <c r="D47" i="14"/>
  <c r="C47" i="14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H32" i="14"/>
  <c r="G32" i="14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L47" i="15"/>
  <c r="K47" i="15"/>
  <c r="J47" i="15"/>
  <c r="I47" i="15"/>
  <c r="H47" i="15"/>
  <c r="G47" i="15"/>
  <c r="F47" i="15"/>
  <c r="E47" i="15"/>
  <c r="D47" i="15"/>
  <c r="C47" i="15"/>
  <c r="L32" i="15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E32" i="15"/>
  <c r="D32" i="15"/>
  <c r="C32" i="15"/>
  <c r="H48" i="16"/>
  <c r="H51" i="16" s="1"/>
  <c r="H53" i="16" s="1"/>
  <c r="H56" i="16" s="1"/>
  <c r="H59" i="16" s="1"/>
  <c r="L47" i="16"/>
  <c r="K47" i="16"/>
  <c r="J47" i="16"/>
  <c r="J48" i="16" s="1"/>
  <c r="J51" i="16" s="1"/>
  <c r="J53" i="16" s="1"/>
  <c r="J56" i="16" s="1"/>
  <c r="J59" i="16" s="1"/>
  <c r="I47" i="16"/>
  <c r="H47" i="16"/>
  <c r="G47" i="16"/>
  <c r="F47" i="16"/>
  <c r="E47" i="16"/>
  <c r="D47" i="16"/>
  <c r="C47" i="16"/>
  <c r="L32" i="16"/>
  <c r="L48" i="16" s="1"/>
  <c r="L51" i="16" s="1"/>
  <c r="L53" i="16" s="1"/>
  <c r="L56" i="16" s="1"/>
  <c r="L59" i="16" s="1"/>
  <c r="K32" i="16"/>
  <c r="J32" i="16"/>
  <c r="I32" i="16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L47" i="17"/>
  <c r="K47" i="17"/>
  <c r="J47" i="17"/>
  <c r="I47" i="17"/>
  <c r="H47" i="17"/>
  <c r="H48" i="17" s="1"/>
  <c r="H51" i="17" s="1"/>
  <c r="H53" i="17" s="1"/>
  <c r="H56" i="17" s="1"/>
  <c r="H59" i="17" s="1"/>
  <c r="G47" i="17"/>
  <c r="G48" i="17" s="1"/>
  <c r="G51" i="17" s="1"/>
  <c r="G53" i="17" s="1"/>
  <c r="G56" i="17" s="1"/>
  <c r="G59" i="17" s="1"/>
  <c r="F47" i="17"/>
  <c r="E47" i="17"/>
  <c r="D47" i="17"/>
  <c r="C47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L48" i="18"/>
  <c r="L51" i="18" s="1"/>
  <c r="L53" i="18" s="1"/>
  <c r="L56" i="18" s="1"/>
  <c r="L59" i="18" s="1"/>
  <c r="L47" i="18"/>
  <c r="K47" i="18"/>
  <c r="J47" i="18"/>
  <c r="I47" i="18"/>
  <c r="H47" i="18"/>
  <c r="G47" i="18"/>
  <c r="F47" i="18"/>
  <c r="F48" i="18" s="1"/>
  <c r="F51" i="18" s="1"/>
  <c r="F53" i="18" s="1"/>
  <c r="F56" i="18" s="1"/>
  <c r="F59" i="18" s="1"/>
  <c r="E47" i="18"/>
  <c r="D47" i="18"/>
  <c r="C47" i="18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F32" i="18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L47" i="19"/>
  <c r="L48" i="19" s="1"/>
  <c r="L51" i="19" s="1"/>
  <c r="L53" i="19" s="1"/>
  <c r="L56" i="19" s="1"/>
  <c r="L59" i="19" s="1"/>
  <c r="K47" i="19"/>
  <c r="K48" i="19" s="1"/>
  <c r="K51" i="19" s="1"/>
  <c r="K53" i="19" s="1"/>
  <c r="K56" i="19" s="1"/>
  <c r="K59" i="19" s="1"/>
  <c r="J47" i="19"/>
  <c r="I47" i="19"/>
  <c r="H47" i="19"/>
  <c r="G47" i="19"/>
  <c r="F47" i="19"/>
  <c r="E47" i="19"/>
  <c r="D47" i="19"/>
  <c r="D48" i="19" s="1"/>
  <c r="D51" i="19" s="1"/>
  <c r="D53" i="19" s="1"/>
  <c r="D56" i="19" s="1"/>
  <c r="D59" i="19" s="1"/>
  <c r="C47" i="19"/>
  <c r="C48" i="19" s="1"/>
  <c r="C51" i="19" s="1"/>
  <c r="C53" i="19" s="1"/>
  <c r="C56" i="19" s="1"/>
  <c r="C59" i="19" s="1"/>
  <c r="L32" i="19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C32" i="19"/>
  <c r="L47" i="20"/>
  <c r="K47" i="20"/>
  <c r="J47" i="20"/>
  <c r="I47" i="20"/>
  <c r="I48" i="20" s="1"/>
  <c r="I51" i="20" s="1"/>
  <c r="I53" i="20" s="1"/>
  <c r="I56" i="20" s="1"/>
  <c r="I59" i="20" s="1"/>
  <c r="H47" i="20"/>
  <c r="G47" i="20"/>
  <c r="F47" i="20"/>
  <c r="E47" i="20"/>
  <c r="D47" i="20"/>
  <c r="C47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H32" i="20"/>
  <c r="H48" i="20" s="1"/>
  <c r="H51" i="20" s="1"/>
  <c r="H53" i="20" s="1"/>
  <c r="H56" i="20" s="1"/>
  <c r="H59" i="20" s="1"/>
  <c r="G32" i="20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L47" i="21"/>
  <c r="K47" i="21"/>
  <c r="J47" i="21"/>
  <c r="I47" i="21"/>
  <c r="H47" i="21"/>
  <c r="G47" i="21"/>
  <c r="F47" i="21"/>
  <c r="E47" i="21"/>
  <c r="D47" i="21"/>
  <c r="C47" i="2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H32" i="2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D48" i="22"/>
  <c r="D51" i="22" s="1"/>
  <c r="D53" i="22" s="1"/>
  <c r="D56" i="22" s="1"/>
  <c r="D59" i="22" s="1"/>
  <c r="L47" i="22"/>
  <c r="K47" i="22"/>
  <c r="J47" i="22"/>
  <c r="I47" i="22"/>
  <c r="H47" i="22"/>
  <c r="G47" i="22"/>
  <c r="F47" i="22"/>
  <c r="E47" i="22"/>
  <c r="E48" i="22" s="1"/>
  <c r="E51" i="22" s="1"/>
  <c r="E53" i="22" s="1"/>
  <c r="E56" i="22" s="1"/>
  <c r="E59" i="22" s="1"/>
  <c r="D47" i="22"/>
  <c r="C47" i="22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D32" i="22"/>
  <c r="C32" i="22"/>
  <c r="J48" i="23"/>
  <c r="J51" i="23" s="1"/>
  <c r="J53" i="23" s="1"/>
  <c r="J56" i="23" s="1"/>
  <c r="J59" i="23" s="1"/>
  <c r="L47" i="23"/>
  <c r="L48" i="23" s="1"/>
  <c r="L51" i="23" s="1"/>
  <c r="L53" i="23" s="1"/>
  <c r="L56" i="23" s="1"/>
  <c r="L59" i="23" s="1"/>
  <c r="K47" i="23"/>
  <c r="J47" i="23"/>
  <c r="I47" i="23"/>
  <c r="H47" i="23"/>
  <c r="G47" i="23"/>
  <c r="F47" i="23"/>
  <c r="E47" i="23"/>
  <c r="D47" i="23"/>
  <c r="D48" i="23" s="1"/>
  <c r="D51" i="23" s="1"/>
  <c r="D53" i="23" s="1"/>
  <c r="D56" i="23" s="1"/>
  <c r="D59" i="23" s="1"/>
  <c r="C47" i="23"/>
  <c r="L32" i="23"/>
  <c r="K32" i="23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E32" i="23"/>
  <c r="E48" i="23" s="1"/>
  <c r="E51" i="23" s="1"/>
  <c r="E53" i="23" s="1"/>
  <c r="E56" i="23" s="1"/>
  <c r="E59" i="23" s="1"/>
  <c r="D32" i="23"/>
  <c r="C32" i="23"/>
  <c r="L47" i="24"/>
  <c r="K47" i="24"/>
  <c r="J47" i="24"/>
  <c r="J48" i="24" s="1"/>
  <c r="J51" i="24" s="1"/>
  <c r="J53" i="24" s="1"/>
  <c r="J56" i="24" s="1"/>
  <c r="J59" i="24" s="1"/>
  <c r="I47" i="24"/>
  <c r="H47" i="24"/>
  <c r="G47" i="24"/>
  <c r="F47" i="24"/>
  <c r="E47" i="24"/>
  <c r="D47" i="24"/>
  <c r="C47" i="24"/>
  <c r="L32" i="24"/>
  <c r="L48" i="24" s="1"/>
  <c r="L51" i="24" s="1"/>
  <c r="L53" i="24" s="1"/>
  <c r="L56" i="24" s="1"/>
  <c r="L59" i="24" s="1"/>
  <c r="K32" i="24"/>
  <c r="J32" i="24"/>
  <c r="I32" i="24"/>
  <c r="H32" i="24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D51" i="1"/>
  <c r="D53" i="1" s="1"/>
  <c r="D56" i="1" s="1"/>
  <c r="D59" i="1" s="1"/>
  <c r="L47" i="1"/>
  <c r="K47" i="1"/>
  <c r="J47" i="1"/>
  <c r="I47" i="1"/>
  <c r="H47" i="1"/>
  <c r="G47" i="1"/>
  <c r="G48" i="1" s="1"/>
  <c r="G51" i="1" s="1"/>
  <c r="G53" i="1" s="1"/>
  <c r="G56" i="1" s="1"/>
  <c r="G59" i="1" s="1"/>
  <c r="F47" i="1"/>
  <c r="E47" i="1"/>
  <c r="D47" i="1"/>
  <c r="C47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C32" i="1"/>
  <c r="C48" i="1" s="1"/>
  <c r="C51" i="1" s="1"/>
  <c r="C53" i="1" s="1"/>
  <c r="C56" i="1" s="1"/>
  <c r="C59" i="1" s="1"/>
  <c r="C48" i="24" l="1"/>
  <c r="C51" i="24" s="1"/>
  <c r="C53" i="24" s="1"/>
  <c r="C56" i="24" s="1"/>
  <c r="C59" i="24" s="1"/>
  <c r="K48" i="24"/>
  <c r="K51" i="24" s="1"/>
  <c r="K53" i="24" s="1"/>
  <c r="K56" i="24" s="1"/>
  <c r="K59" i="24" s="1"/>
  <c r="F48" i="22"/>
  <c r="F51" i="22" s="1"/>
  <c r="F53" i="22" s="1"/>
  <c r="F56" i="22" s="1"/>
  <c r="F59" i="22" s="1"/>
  <c r="J48" i="20"/>
  <c r="J51" i="20" s="1"/>
  <c r="J53" i="20" s="1"/>
  <c r="J56" i="20" s="1"/>
  <c r="J59" i="20" s="1"/>
  <c r="F48" i="13"/>
  <c r="F51" i="13" s="1"/>
  <c r="F53" i="13" s="1"/>
  <c r="F56" i="13" s="1"/>
  <c r="F59" i="13" s="1"/>
  <c r="J48" i="11"/>
  <c r="J51" i="11" s="1"/>
  <c r="J53" i="11" s="1"/>
  <c r="J56" i="11" s="1"/>
  <c r="J59" i="11" s="1"/>
  <c r="E48" i="10"/>
  <c r="E51" i="10" s="1"/>
  <c r="E53" i="10" s="1"/>
  <c r="E56" i="10" s="1"/>
  <c r="E59" i="10" s="1"/>
  <c r="F48" i="9"/>
  <c r="F51" i="9" s="1"/>
  <c r="F53" i="9" s="1"/>
  <c r="F56" i="9" s="1"/>
  <c r="F59" i="9" s="1"/>
  <c r="E48" i="7"/>
  <c r="E51" i="7" s="1"/>
  <c r="E53" i="7" s="1"/>
  <c r="E56" i="7" s="1"/>
  <c r="E59" i="7" s="1"/>
  <c r="I48" i="6"/>
  <c r="I51" i="6" s="1"/>
  <c r="I53" i="6" s="1"/>
  <c r="I56" i="6" s="1"/>
  <c r="I59" i="6" s="1"/>
  <c r="G48" i="6"/>
  <c r="G51" i="6" s="1"/>
  <c r="G53" i="6" s="1"/>
  <c r="G56" i="6" s="1"/>
  <c r="G59" i="6" s="1"/>
  <c r="H48" i="3"/>
  <c r="H51" i="3" s="1"/>
  <c r="H53" i="3" s="1"/>
  <c r="H56" i="3" s="1"/>
  <c r="H59" i="3" s="1"/>
  <c r="F48" i="3"/>
  <c r="F51" i="3" s="1"/>
  <c r="F53" i="3" s="1"/>
  <c r="F56" i="3" s="1"/>
  <c r="F59" i="3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C48" i="8"/>
  <c r="C51" i="8" s="1"/>
  <c r="C53" i="8" s="1"/>
  <c r="C56" i="8" s="1"/>
  <c r="C59" i="8" s="1"/>
  <c r="K48" i="8"/>
  <c r="K51" i="8" s="1"/>
  <c r="K53" i="8" s="1"/>
  <c r="K56" i="8" s="1"/>
  <c r="K59" i="8" s="1"/>
  <c r="F48" i="7"/>
  <c r="F51" i="7" s="1"/>
  <c r="F53" i="7" s="1"/>
  <c r="F56" i="7" s="1"/>
  <c r="F59" i="7" s="1"/>
  <c r="H48" i="6"/>
  <c r="H51" i="6" s="1"/>
  <c r="H53" i="6" s="1"/>
  <c r="H56" i="6" s="1"/>
  <c r="H59" i="6" s="1"/>
  <c r="F48" i="20"/>
  <c r="F51" i="20" s="1"/>
  <c r="F53" i="20" s="1"/>
  <c r="F56" i="20" s="1"/>
  <c r="F59" i="20" s="1"/>
  <c r="E48" i="15"/>
  <c r="E51" i="15" s="1"/>
  <c r="E53" i="15" s="1"/>
  <c r="E56" i="15" s="1"/>
  <c r="E59" i="15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F48" i="12"/>
  <c r="F51" i="12" s="1"/>
  <c r="F53" i="12" s="1"/>
  <c r="F56" i="12" s="1"/>
  <c r="F59" i="12" s="1"/>
  <c r="F48" i="8"/>
  <c r="F51" i="8" s="1"/>
  <c r="F53" i="8" s="1"/>
  <c r="F56" i="8" s="1"/>
  <c r="F59" i="8" s="1"/>
  <c r="I48" i="7"/>
  <c r="I51" i="7" s="1"/>
  <c r="I53" i="7" s="1"/>
  <c r="I56" i="7" s="1"/>
  <c r="I59" i="7" s="1"/>
  <c r="C48" i="6"/>
  <c r="C51" i="6" s="1"/>
  <c r="C53" i="6" s="1"/>
  <c r="C56" i="6" s="1"/>
  <c r="C59" i="6" s="1"/>
  <c r="K48" i="6"/>
  <c r="K51" i="6" s="1"/>
  <c r="K53" i="6" s="1"/>
  <c r="K56" i="6" s="1"/>
  <c r="K59" i="6" s="1"/>
  <c r="C48" i="5"/>
  <c r="C51" i="5" s="1"/>
  <c r="C53" i="5" s="1"/>
  <c r="C56" i="5" s="1"/>
  <c r="C59" i="5" s="1"/>
  <c r="K48" i="5"/>
  <c r="K51" i="5" s="1"/>
  <c r="K53" i="5" s="1"/>
  <c r="K56" i="5" s="1"/>
  <c r="K59" i="5" s="1"/>
  <c r="J48" i="3"/>
  <c r="J51" i="3" s="1"/>
  <c r="J53" i="3" s="1"/>
  <c r="J56" i="3" s="1"/>
  <c r="J59" i="3" s="1"/>
  <c r="H48" i="24"/>
  <c r="H51" i="24" s="1"/>
  <c r="H53" i="24" s="1"/>
  <c r="H56" i="24" s="1"/>
  <c r="H59" i="24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I48" i="21"/>
  <c r="I51" i="21" s="1"/>
  <c r="I53" i="21" s="1"/>
  <c r="I56" i="21" s="1"/>
  <c r="I59" i="21" s="1"/>
  <c r="G48" i="21"/>
  <c r="G51" i="21" s="1"/>
  <c r="G53" i="21" s="1"/>
  <c r="G56" i="21" s="1"/>
  <c r="G59" i="21" s="1"/>
  <c r="G48" i="20"/>
  <c r="G51" i="20" s="1"/>
  <c r="G53" i="20" s="1"/>
  <c r="G56" i="20" s="1"/>
  <c r="G59" i="20" s="1"/>
  <c r="G48" i="18"/>
  <c r="G51" i="18" s="1"/>
  <c r="G53" i="18" s="1"/>
  <c r="G56" i="18" s="1"/>
  <c r="G59" i="18" s="1"/>
  <c r="E48" i="18"/>
  <c r="E51" i="18" s="1"/>
  <c r="E53" i="18" s="1"/>
  <c r="E56" i="18" s="1"/>
  <c r="E59" i="18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I48" i="16"/>
  <c r="I51" i="16" s="1"/>
  <c r="I53" i="16" s="1"/>
  <c r="I56" i="16" s="1"/>
  <c r="I59" i="16" s="1"/>
  <c r="F48" i="15"/>
  <c r="F51" i="15" s="1"/>
  <c r="F53" i="15" s="1"/>
  <c r="F56" i="15" s="1"/>
  <c r="F59" i="15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I48" i="14"/>
  <c r="I51" i="14" s="1"/>
  <c r="I53" i="14" s="1"/>
  <c r="I56" i="14" s="1"/>
  <c r="I59" i="14" s="1"/>
  <c r="G48" i="14"/>
  <c r="G51" i="14" s="1"/>
  <c r="G53" i="14" s="1"/>
  <c r="G56" i="14" s="1"/>
  <c r="G59" i="14" s="1"/>
  <c r="G48" i="12"/>
  <c r="G51" i="12" s="1"/>
  <c r="G53" i="12" s="1"/>
  <c r="G56" i="12" s="1"/>
  <c r="G59" i="12" s="1"/>
  <c r="G48" i="8"/>
  <c r="G51" i="8" s="1"/>
  <c r="G53" i="8" s="1"/>
  <c r="G56" i="8" s="1"/>
  <c r="G59" i="8" s="1"/>
  <c r="J48" i="7"/>
  <c r="J51" i="7" s="1"/>
  <c r="J53" i="7" s="1"/>
  <c r="J56" i="7" s="1"/>
  <c r="J59" i="7" s="1"/>
  <c r="D48" i="6"/>
  <c r="D51" i="6" s="1"/>
  <c r="D53" i="6" s="1"/>
  <c r="D56" i="6" s="1"/>
  <c r="D59" i="6" s="1"/>
  <c r="L48" i="6"/>
  <c r="L51" i="6" s="1"/>
  <c r="L53" i="6" s="1"/>
  <c r="L56" i="6" s="1"/>
  <c r="L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J48" i="5"/>
  <c r="J51" i="5" s="1"/>
  <c r="J53" i="5" s="1"/>
  <c r="J56" i="5" s="1"/>
  <c r="J59" i="5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H48" i="21"/>
  <c r="H51" i="21" s="1"/>
  <c r="H53" i="21" s="1"/>
  <c r="H56" i="21" s="1"/>
  <c r="H59" i="21" s="1"/>
  <c r="C48" i="13"/>
  <c r="C51" i="13" s="1"/>
  <c r="C53" i="13" s="1"/>
  <c r="C56" i="13" s="1"/>
  <c r="C59" i="13" s="1"/>
  <c r="G48" i="11"/>
  <c r="G51" i="11" s="1"/>
  <c r="G53" i="11" s="1"/>
  <c r="G56" i="11" s="1"/>
  <c r="G59" i="11" s="1"/>
  <c r="J48" i="10"/>
  <c r="J51" i="10" s="1"/>
  <c r="J53" i="10" s="1"/>
  <c r="J56" i="10" s="1"/>
  <c r="J59" i="10" s="1"/>
  <c r="F48" i="5"/>
  <c r="F51" i="5" s="1"/>
  <c r="F53" i="5" s="1"/>
  <c r="F56" i="5" s="1"/>
  <c r="F59" i="5" s="1"/>
  <c r="F48" i="4"/>
  <c r="F51" i="4" s="1"/>
  <c r="F53" i="4" s="1"/>
  <c r="F56" i="4" s="1"/>
  <c r="F59" i="4" s="1"/>
  <c r="J48" i="2"/>
  <c r="J51" i="2" s="1"/>
  <c r="J53" i="2" s="1"/>
  <c r="J56" i="2" s="1"/>
  <c r="J59" i="2" s="1"/>
  <c r="F48" i="23"/>
  <c r="F51" i="23" s="1"/>
  <c r="F53" i="23" s="1"/>
  <c r="F56" i="23" s="1"/>
  <c r="F59" i="23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F48" i="19"/>
  <c r="F51" i="19" s="1"/>
  <c r="F53" i="19" s="1"/>
  <c r="F56" i="19" s="1"/>
  <c r="F59" i="19" s="1"/>
  <c r="I48" i="18"/>
  <c r="I51" i="18" s="1"/>
  <c r="I53" i="18" s="1"/>
  <c r="I56" i="18" s="1"/>
  <c r="I59" i="18" s="1"/>
  <c r="E48" i="16"/>
  <c r="E51" i="16" s="1"/>
  <c r="E53" i="16" s="1"/>
  <c r="E56" i="16" s="1"/>
  <c r="E59" i="16" s="1"/>
  <c r="H48" i="15"/>
  <c r="H51" i="15" s="1"/>
  <c r="H53" i="15" s="1"/>
  <c r="H56" i="15" s="1"/>
  <c r="H59" i="15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H48" i="1"/>
  <c r="H51" i="1" s="1"/>
  <c r="H53" i="1" s="1"/>
  <c r="H56" i="1" s="1"/>
  <c r="H59" i="1" s="1"/>
  <c r="I48" i="24"/>
  <c r="I51" i="24" s="1"/>
  <c r="I53" i="24" s="1"/>
  <c r="I56" i="24" s="1"/>
  <c r="I59" i="24" s="1"/>
  <c r="J48" i="13"/>
  <c r="J51" i="13" s="1"/>
  <c r="J53" i="13" s="1"/>
  <c r="J56" i="13" s="1"/>
  <c r="J59" i="13" s="1"/>
  <c r="F48" i="11"/>
  <c r="F51" i="11" s="1"/>
  <c r="F53" i="11" s="1"/>
  <c r="F56" i="11" s="1"/>
  <c r="F59" i="11" s="1"/>
  <c r="J48" i="9"/>
  <c r="J51" i="9" s="1"/>
  <c r="J53" i="9" s="1"/>
  <c r="J56" i="9" s="1"/>
  <c r="J59" i="9" s="1"/>
  <c r="G48" i="23"/>
  <c r="G51" i="23" s="1"/>
  <c r="G53" i="23" s="1"/>
  <c r="G56" i="23" s="1"/>
  <c r="G59" i="23" s="1"/>
  <c r="I48" i="22"/>
  <c r="I51" i="22" s="1"/>
  <c r="I53" i="22" s="1"/>
  <c r="I56" i="22" s="1"/>
  <c r="I59" i="22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E48" i="9"/>
  <c r="E51" i="9" s="1"/>
  <c r="E53" i="9" s="1"/>
  <c r="E56" i="9" s="1"/>
  <c r="E59" i="9" s="1"/>
</calcChain>
</file>

<file path=xl/sharedStrings.xml><?xml version="1.0" encoding="utf-8"?>
<sst xmlns="http://schemas.openxmlformats.org/spreadsheetml/2006/main" count="3384" uniqueCount="109">
  <si>
    <t>Free State: Mangaung (MAN) - Table A4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</si>
  <si>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</si>
  <si>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</si>
  <si>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</si>
  <si>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</si>
  <si>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</si>
  <si>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</si>
  <si>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</si>
  <si>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</si>
  <si>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</si>
  <si>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</si>
  <si>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</si>
  <si>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</si>
  <si>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</si>
  <si>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</si>
  <si>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</si>
  <si>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</si>
  <si>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</si>
  <si>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</si>
  <si>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</si>
  <si>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</si>
  <si>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</si>
  <si>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</si>
  <si>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</si>
  <si>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</si>
  <si>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</si>
  <si>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</si>
  <si>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</si>
  <si>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</si>
  <si>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</si>
  <si>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</si>
  <si>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</si>
  <si>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</si>
  <si>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</si>
  <si>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</si>
  <si>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</si>
  <si>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</si>
  <si>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</si>
  <si>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</si>
  <si>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</si>
  <si>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</si>
  <si>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</si>
  <si>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</si>
  <si>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</si>
  <si>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</si>
  <si>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</si>
  <si>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</si>
  <si>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</si>
  <si>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</si>
  <si>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</si>
  <si>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</si>
  <si>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</si>
  <si>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</si>
  <si>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</si>
  <si>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</si>
  <si>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</si>
  <si>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</si>
  <si>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</si>
  <si>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</si>
  <si>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</si>
  <si>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</si>
  <si>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</si>
  <si>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</si>
  <si>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</si>
  <si>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</si>
  <si>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</si>
  <si>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</si>
  <si>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</si>
  <si>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</si>
  <si>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</si>
  <si>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</si>
  <si>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</si>
  <si>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</si>
  <si>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</si>
  <si>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</si>
  <si>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</si>
  <si>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</si>
  <si>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Free State: Letsemeng (FS161) - Table A4 Budgeted Financial Performance ( All ) for 4th Quarter ended 30 June 2024 (Figures Finalised as at 2024/07/29)</t>
  </si>
  <si>
    <t>Free State: Kopanong (FS162) - Table A4 Budgeted Financial Performance ( All ) for 4th Quarter ended 30 June 2024 (Figures Finalised as at 2024/07/29)</t>
  </si>
  <si>
    <t>Free State: Mohokare (FS163) - Table A4 Budgeted Financial Performance ( All ) for 4th Quarter ended 30 June 2024 (Figures Finalised as at 2024/07/29)</t>
  </si>
  <si>
    <t>Free State: Xhariep (DC16) - Table A4 Budgeted Financial Performance ( All ) for 4th Quarter ended 30 June 2024 (Figures Finalised as at 2024/07/29)</t>
  </si>
  <si>
    <t>Free State: Masilonyana (FS181) - Table A4 Budgeted Financial Performance ( All ) for 4th Quarter ended 30 June 2024 (Figures Finalised as at 2024/07/29)</t>
  </si>
  <si>
    <t>Free State: Tokologo (FS182) - Table A4 Budgeted Financial Performance ( All ) for 4th Quarter ended 30 June 2024 (Figures Finalised as at 2024/07/29)</t>
  </si>
  <si>
    <t>Free State: Tswelopele (FS183) - Table A4 Budgeted Financial Performance ( All ) for 4th Quarter ended 30 June 2024 (Figures Finalised as at 2024/07/29)</t>
  </si>
  <si>
    <t>Free State: Matjhabeng (FS184) - Table A4 Budgeted Financial Performance ( All ) for 4th Quarter ended 30 June 2024 (Figures Finalised as at 2024/07/29)</t>
  </si>
  <si>
    <t>Free State: Nala (FS185) - Table A4 Budgeted Financial Performance ( All ) for 4th Quarter ended 30 June 2024 (Figures Finalised as at 2024/07/29)</t>
  </si>
  <si>
    <t>Free State: Lejweleputswa (DC18) - Table A4 Budgeted Financial Performance ( All ) for 4th Quarter ended 30 June 2024 (Figures Finalised as at 2024/07/29)</t>
  </si>
  <si>
    <t>Free State: Setsoto (FS191) - Table A4 Budgeted Financial Performance ( All ) for 4th Quarter ended 30 June 2024 (Figures Finalised as at 2024/07/29)</t>
  </si>
  <si>
    <t>Free State: Dihlabeng (FS192) - Table A4 Budgeted Financial Performance ( All ) for 4th Quarter ended 30 June 2024 (Figures Finalised as at 2024/07/29)</t>
  </si>
  <si>
    <t>Free State: Nketoana (FS193) - Table A4 Budgeted Financial Performance ( All ) for 4th Quarter ended 30 June 2024 (Figures Finalised as at 2024/07/29)</t>
  </si>
  <si>
    <t>Free State: Maluti-a-Phofung (FS194) - Table A4 Budgeted Financial Performance ( All ) for 4th Quarter ended 30 June 2024 (Figures Finalised as at 2024/07/29)</t>
  </si>
  <si>
    <t>Free State: Phumelela (FS195) - Table A4 Budgeted Financial Performance ( All ) for 4th Quarter ended 30 June 2024 (Figures Finalised as at 2024/07/29)</t>
  </si>
  <si>
    <t>Free State: Mantsopa (FS196) - Table A4 Budgeted Financial Performance ( All ) for 4th Quarter ended 30 June 2024 (Figures Finalised as at 2024/07/29)</t>
  </si>
  <si>
    <t>Free State: Thabo Mofutsanyana (DC19) - Table A4 Budgeted Financial Performance ( All ) for 4th Quarter ended 30 June 2024 (Figures Finalised as at 2024/07/29)</t>
  </si>
  <si>
    <t>Free State: Moqhaka (FS201) - Table A4 Budgeted Financial Performance ( All ) for 4th Quarter ended 30 June 2024 (Figures Finalised as at 2024/07/29)</t>
  </si>
  <si>
    <t>Free State: Ngwathe (FS203) - Table A4 Budgeted Financial Performance ( All ) for 4th Quarter ended 30 June 2024 (Figures Finalised as at 2024/07/29)</t>
  </si>
  <si>
    <t>Free State: Metsimaholo (FS204) - Table A4 Budgeted Financial Performance ( All ) for 4th Quarter ended 30 June 2024 (Figures Finalised as at 2024/07/29)</t>
  </si>
  <si>
    <t>Free State: Mafube (FS205) - Table A4 Budgeted Financial Performance ( All ) for 4th Quarter ended 30 June 2024 (Figures Finalised as at 2024/07/29)</t>
  </si>
  <si>
    <t>Free State: Fezile Dabi (DC20) - Table A4 Budgeted Financial Performance ( All ) for 4th Quarter ended 30 June 2024 (Figures Finalised as at 2024/07/29)</t>
  </si>
  <si>
    <t>Summary - Table A4 Budgeted Financial Performance ( All ) for 4th Quarter ended 30 June 2024 (Figures Finalised as at 2024/07/29)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</si>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</sst>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2631324995</v>
      </c>
      <c r="D6" s="29">
        <v>2876406359</v>
      </c>
      <c r="E6" s="30">
        <v>2995230059</v>
      </c>
      <c r="F6" s="31">
        <v>3584747252</v>
      </c>
      <c r="G6" s="29">
        <v>3584747252</v>
      </c>
      <c r="H6" s="32">
        <v>3584747252</v>
      </c>
      <c r="I6" s="30">
        <v>3281396352</v>
      </c>
      <c r="J6" s="33">
        <v>4145551676</v>
      </c>
      <c r="K6" s="29">
        <v>4336247049</v>
      </c>
      <c r="L6" s="32">
        <v>4531378170</v>
      </c>
    </row>
    <row r="7" spans="1:12" ht="13.5" x14ac:dyDescent="0.25">
      <c r="A7" s="28" t="s">
        <v>23</v>
      </c>
      <c r="B7" s="21" t="s">
        <v>22</v>
      </c>
      <c r="C7" s="29">
        <v>991027751</v>
      </c>
      <c r="D7" s="29">
        <v>1059677641</v>
      </c>
      <c r="E7" s="30">
        <v>1145910961</v>
      </c>
      <c r="F7" s="31">
        <v>1308282003</v>
      </c>
      <c r="G7" s="29">
        <v>1308282003</v>
      </c>
      <c r="H7" s="32">
        <v>1308282003</v>
      </c>
      <c r="I7" s="30">
        <v>1280870130</v>
      </c>
      <c r="J7" s="33">
        <v>1439110204</v>
      </c>
      <c r="K7" s="29">
        <v>1585899444</v>
      </c>
      <c r="L7" s="32">
        <v>1749247088</v>
      </c>
    </row>
    <row r="8" spans="1:12" ht="13.5" x14ac:dyDescent="0.25">
      <c r="A8" s="28" t="s">
        <v>24</v>
      </c>
      <c r="B8" s="21" t="s">
        <v>22</v>
      </c>
      <c r="C8" s="29">
        <v>345566450</v>
      </c>
      <c r="D8" s="29">
        <v>400574061</v>
      </c>
      <c r="E8" s="30">
        <v>473541088</v>
      </c>
      <c r="F8" s="31">
        <v>520600405</v>
      </c>
      <c r="G8" s="29">
        <v>520600405</v>
      </c>
      <c r="H8" s="32">
        <v>520600405</v>
      </c>
      <c r="I8" s="30">
        <v>499858538</v>
      </c>
      <c r="J8" s="33">
        <v>558604235</v>
      </c>
      <c r="K8" s="29">
        <v>598265135</v>
      </c>
      <c r="L8" s="32">
        <v>639545429</v>
      </c>
    </row>
    <row r="9" spans="1:12" ht="13.5" x14ac:dyDescent="0.25">
      <c r="A9" s="28" t="s">
        <v>25</v>
      </c>
      <c r="B9" s="21" t="s">
        <v>22</v>
      </c>
      <c r="C9" s="29">
        <v>141008513</v>
      </c>
      <c r="D9" s="29">
        <v>150196516</v>
      </c>
      <c r="E9" s="30">
        <v>169383189</v>
      </c>
      <c r="F9" s="31">
        <v>184259487</v>
      </c>
      <c r="G9" s="29">
        <v>184259487</v>
      </c>
      <c r="H9" s="32">
        <v>184259487</v>
      </c>
      <c r="I9" s="30">
        <v>180111611</v>
      </c>
      <c r="J9" s="33">
        <v>197710430</v>
      </c>
      <c r="K9" s="29">
        <v>211747870</v>
      </c>
      <c r="L9" s="32">
        <v>226358474</v>
      </c>
    </row>
    <row r="10" spans="1:12" ht="13.5" x14ac:dyDescent="0.25">
      <c r="A10" s="28" t="s">
        <v>26</v>
      </c>
      <c r="B10" s="21" t="s">
        <v>19</v>
      </c>
      <c r="C10" s="29">
        <v>32868632</v>
      </c>
      <c r="D10" s="29">
        <v>34262766</v>
      </c>
      <c r="E10" s="30">
        <v>33005620</v>
      </c>
      <c r="F10" s="31">
        <v>64741115</v>
      </c>
      <c r="G10" s="29">
        <v>64741115</v>
      </c>
      <c r="H10" s="32">
        <v>64741115</v>
      </c>
      <c r="I10" s="30">
        <v>34793110</v>
      </c>
      <c r="J10" s="33">
        <v>67526841</v>
      </c>
      <c r="K10" s="29">
        <v>71956182</v>
      </c>
      <c r="L10" s="32">
        <v>76668913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198773473</v>
      </c>
      <c r="D13" s="29">
        <v>280312632</v>
      </c>
      <c r="E13" s="30">
        <v>446858190</v>
      </c>
      <c r="F13" s="31">
        <v>263816204</v>
      </c>
      <c r="G13" s="29">
        <v>263816204</v>
      </c>
      <c r="H13" s="32">
        <v>263816204</v>
      </c>
      <c r="I13" s="30">
        <v>580770693</v>
      </c>
      <c r="J13" s="33">
        <v>514052771</v>
      </c>
      <c r="K13" s="29">
        <v>539134833</v>
      </c>
      <c r="L13" s="32">
        <v>526115791</v>
      </c>
    </row>
    <row r="14" spans="1:12" ht="13.5" x14ac:dyDescent="0.25">
      <c r="A14" s="28" t="s">
        <v>30</v>
      </c>
      <c r="B14" s="21" t="s">
        <v>19</v>
      </c>
      <c r="C14" s="29">
        <v>18891418</v>
      </c>
      <c r="D14" s="29">
        <v>18214428</v>
      </c>
      <c r="E14" s="30">
        <v>62162857</v>
      </c>
      <c r="F14" s="31">
        <v>26400671</v>
      </c>
      <c r="G14" s="29">
        <v>26400671</v>
      </c>
      <c r="H14" s="32">
        <v>26400671</v>
      </c>
      <c r="I14" s="30">
        <v>79176542</v>
      </c>
      <c r="J14" s="33">
        <v>78241162</v>
      </c>
      <c r="K14" s="29">
        <v>82130468</v>
      </c>
      <c r="L14" s="32">
        <v>80112783</v>
      </c>
    </row>
    <row r="15" spans="1:12" ht="13.5" x14ac:dyDescent="0.25">
      <c r="A15" s="28" t="s">
        <v>31</v>
      </c>
      <c r="B15" s="21" t="s">
        <v>19</v>
      </c>
      <c r="C15" s="29">
        <v>2248</v>
      </c>
      <c r="D15" s="29">
        <v>2656</v>
      </c>
      <c r="E15" s="30">
        <v>11859</v>
      </c>
      <c r="F15" s="31">
        <v>2532</v>
      </c>
      <c r="G15" s="29">
        <v>2532</v>
      </c>
      <c r="H15" s="32">
        <v>2532</v>
      </c>
      <c r="I15" s="30">
        <v>8036</v>
      </c>
      <c r="J15" s="33">
        <v>12398</v>
      </c>
      <c r="K15" s="29">
        <v>13018</v>
      </c>
      <c r="L15" s="32">
        <v>12627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48634304</v>
      </c>
      <c r="D17" s="34">
        <v>49216652</v>
      </c>
      <c r="E17" s="37">
        <v>48083551</v>
      </c>
      <c r="F17" s="39">
        <v>47003795</v>
      </c>
      <c r="G17" s="34">
        <v>47003795</v>
      </c>
      <c r="H17" s="37">
        <v>47003795</v>
      </c>
      <c r="I17" s="40">
        <v>41729161</v>
      </c>
      <c r="J17" s="39">
        <v>48413913</v>
      </c>
      <c r="K17" s="34">
        <v>51802881</v>
      </c>
      <c r="L17" s="37">
        <v>55429086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37026138</v>
      </c>
      <c r="D19" s="34">
        <v>34397593</v>
      </c>
      <c r="E19" s="37">
        <v>59031589</v>
      </c>
      <c r="F19" s="39">
        <v>39767833</v>
      </c>
      <c r="G19" s="34">
        <v>39767833</v>
      </c>
      <c r="H19" s="37">
        <v>39767833</v>
      </c>
      <c r="I19" s="41">
        <v>33138888</v>
      </c>
      <c r="J19" s="39">
        <v>42267833</v>
      </c>
      <c r="K19" s="34">
        <v>45128673</v>
      </c>
      <c r="L19" s="37">
        <v>48181001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1190390993</v>
      </c>
      <c r="D21" s="34">
        <v>1387795158</v>
      </c>
      <c r="E21" s="37">
        <v>1508845346</v>
      </c>
      <c r="F21" s="39">
        <v>1541522093</v>
      </c>
      <c r="G21" s="34">
        <v>1541522093</v>
      </c>
      <c r="H21" s="37">
        <v>1541522093</v>
      </c>
      <c r="I21" s="41">
        <v>1609970125</v>
      </c>
      <c r="J21" s="39">
        <v>1654053207</v>
      </c>
      <c r="K21" s="34">
        <v>1771490984</v>
      </c>
      <c r="L21" s="37">
        <v>1893723859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12529614</v>
      </c>
      <c r="D23" s="34">
        <v>12076228</v>
      </c>
      <c r="E23" s="37">
        <v>18934579</v>
      </c>
      <c r="F23" s="39">
        <v>30855730</v>
      </c>
      <c r="G23" s="34">
        <v>30855730</v>
      </c>
      <c r="H23" s="37">
        <v>30855730</v>
      </c>
      <c r="I23" s="41">
        <v>45012217</v>
      </c>
      <c r="J23" s="39">
        <v>32250363</v>
      </c>
      <c r="K23" s="34">
        <v>35193092</v>
      </c>
      <c r="L23" s="37">
        <v>38411642</v>
      </c>
    </row>
    <row r="24" spans="1:12" ht="13.5" x14ac:dyDescent="0.25">
      <c r="A24" s="28" t="s">
        <v>40</v>
      </c>
      <c r="B24" s="21" t="s">
        <v>19</v>
      </c>
      <c r="C24" s="34">
        <v>913731</v>
      </c>
      <c r="D24" s="34">
        <v>1194177</v>
      </c>
      <c r="E24" s="37">
        <v>1439770</v>
      </c>
      <c r="F24" s="39">
        <v>578734</v>
      </c>
      <c r="G24" s="34">
        <v>578734</v>
      </c>
      <c r="H24" s="37">
        <v>578734</v>
      </c>
      <c r="I24" s="41">
        <v>1337690</v>
      </c>
      <c r="J24" s="39">
        <v>1506785</v>
      </c>
      <c r="K24" s="34">
        <v>1657463</v>
      </c>
      <c r="L24" s="37">
        <v>1823209</v>
      </c>
    </row>
    <row r="25" spans="1:12" ht="13.5" x14ac:dyDescent="0.25">
      <c r="A25" s="28" t="s">
        <v>41</v>
      </c>
      <c r="B25" s="21" t="s">
        <v>19</v>
      </c>
      <c r="C25" s="34">
        <v>916020581</v>
      </c>
      <c r="D25" s="34">
        <v>877604193</v>
      </c>
      <c r="E25" s="37">
        <v>986536721</v>
      </c>
      <c r="F25" s="39">
        <v>1230629300</v>
      </c>
      <c r="G25" s="34">
        <v>1166458025</v>
      </c>
      <c r="H25" s="37">
        <v>1166458025</v>
      </c>
      <c r="I25" s="41">
        <v>1103098342</v>
      </c>
      <c r="J25" s="39">
        <v>1275488112</v>
      </c>
      <c r="K25" s="34">
        <v>1335574510</v>
      </c>
      <c r="L25" s="37">
        <v>1441154183</v>
      </c>
    </row>
    <row r="26" spans="1:12" ht="13.5" x14ac:dyDescent="0.25">
      <c r="A26" s="28" t="s">
        <v>28</v>
      </c>
      <c r="B26" s="21" t="s">
        <v>19</v>
      </c>
      <c r="C26" s="34">
        <v>40713151</v>
      </c>
      <c r="D26" s="34">
        <v>73192006</v>
      </c>
      <c r="E26" s="37">
        <v>124636207</v>
      </c>
      <c r="F26" s="39">
        <v>52801176</v>
      </c>
      <c r="G26" s="34">
        <v>52801176</v>
      </c>
      <c r="H26" s="37">
        <v>52801176</v>
      </c>
      <c r="I26" s="41">
        <v>172226079</v>
      </c>
      <c r="J26" s="39">
        <v>150407722</v>
      </c>
      <c r="K26" s="34">
        <v>157928108</v>
      </c>
      <c r="L26" s="37">
        <v>150031702</v>
      </c>
    </row>
    <row r="27" spans="1:12" ht="13.5" x14ac:dyDescent="0.25">
      <c r="A27" s="28" t="s">
        <v>42</v>
      </c>
      <c r="B27" s="21" t="s">
        <v>19</v>
      </c>
      <c r="C27" s="34">
        <v>319813000</v>
      </c>
      <c r="D27" s="34">
        <v>332282000</v>
      </c>
      <c r="E27" s="37">
        <v>363435000</v>
      </c>
      <c r="F27" s="39">
        <v>405247000</v>
      </c>
      <c r="G27" s="34">
        <v>405247000</v>
      </c>
      <c r="H27" s="37">
        <v>405247000</v>
      </c>
      <c r="I27" s="41">
        <v>405248000</v>
      </c>
      <c r="J27" s="39">
        <v>443643000</v>
      </c>
      <c r="K27" s="34">
        <v>458563000</v>
      </c>
      <c r="L27" s="37">
        <v>474389000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19902140</v>
      </c>
      <c r="D29" s="34">
        <v>169018213</v>
      </c>
      <c r="E29" s="37">
        <v>19993293</v>
      </c>
      <c r="F29" s="39">
        <v>9792900</v>
      </c>
      <c r="G29" s="34">
        <v>9792900</v>
      </c>
      <c r="H29" s="37">
        <v>9792900</v>
      </c>
      <c r="I29" s="41">
        <v>2844238</v>
      </c>
      <c r="J29" s="39">
        <v>9899800</v>
      </c>
      <c r="K29" s="34">
        <v>10355190</v>
      </c>
      <c r="L29" s="37">
        <v>10821174</v>
      </c>
    </row>
    <row r="30" spans="1:12" ht="13.5" x14ac:dyDescent="0.25">
      <c r="A30" s="28" t="s">
        <v>44</v>
      </c>
      <c r="B30" s="21" t="s">
        <v>19</v>
      </c>
      <c r="C30" s="34">
        <v>-28606108</v>
      </c>
      <c r="D30" s="34">
        <v>-51425383</v>
      </c>
      <c r="E30" s="37">
        <v>-71340628</v>
      </c>
      <c r="F30" s="38">
        <v>384782</v>
      </c>
      <c r="G30" s="34">
        <v>384782</v>
      </c>
      <c r="H30" s="37">
        <v>384782</v>
      </c>
      <c r="I30" s="41">
        <v>4985174</v>
      </c>
      <c r="J30" s="39">
        <v>1384781</v>
      </c>
      <c r="K30" s="34">
        <v>1448481</v>
      </c>
      <c r="L30" s="37">
        <v>1513663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6916801024</v>
      </c>
      <c r="D32" s="52">
        <f t="shared" ref="D32:L32" si="0">SUM(D6:D19)+SUM(D21:D31)</f>
        <v>7704997896</v>
      </c>
      <c r="E32" s="53">
        <f t="shared" si="0"/>
        <v>8385699251</v>
      </c>
      <c r="F32" s="54">
        <f t="shared" si="0"/>
        <v>9311433012</v>
      </c>
      <c r="G32" s="52">
        <f t="shared" si="0"/>
        <v>9247261737</v>
      </c>
      <c r="H32" s="55">
        <f t="shared" si="0"/>
        <v>9247261737</v>
      </c>
      <c r="I32" s="56">
        <f t="shared" si="0"/>
        <v>9356574926</v>
      </c>
      <c r="J32" s="57">
        <f t="shared" si="0"/>
        <v>10660125233</v>
      </c>
      <c r="K32" s="52">
        <f t="shared" si="0"/>
        <v>11294536381</v>
      </c>
      <c r="L32" s="53">
        <f t="shared" si="0"/>
        <v>11944917794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2263827227</v>
      </c>
      <c r="D34" s="34">
        <v>2244582205</v>
      </c>
      <c r="E34" s="37">
        <v>2223631892</v>
      </c>
      <c r="F34" s="38">
        <v>2447868378</v>
      </c>
      <c r="G34" s="34">
        <v>2340493375</v>
      </c>
      <c r="H34" s="40">
        <v>2340493375</v>
      </c>
      <c r="I34" s="41">
        <v>2436806038</v>
      </c>
      <c r="J34" s="39">
        <v>2513360341</v>
      </c>
      <c r="K34" s="34">
        <v>2589841331</v>
      </c>
      <c r="L34" s="37">
        <v>2708212771</v>
      </c>
    </row>
    <row r="35" spans="1:12" ht="13.5" x14ac:dyDescent="0.25">
      <c r="A35" s="28" t="s">
        <v>49</v>
      </c>
      <c r="B35" s="21" t="s">
        <v>19</v>
      </c>
      <c r="C35" s="34">
        <v>65531323</v>
      </c>
      <c r="D35" s="34">
        <v>67894942</v>
      </c>
      <c r="E35" s="37">
        <v>69433541</v>
      </c>
      <c r="F35" s="38">
        <v>76003457</v>
      </c>
      <c r="G35" s="34">
        <v>76456664</v>
      </c>
      <c r="H35" s="40">
        <v>76456664</v>
      </c>
      <c r="I35" s="41">
        <v>74551832</v>
      </c>
      <c r="J35" s="39">
        <v>79727625</v>
      </c>
      <c r="K35" s="34">
        <v>83395096</v>
      </c>
      <c r="L35" s="37">
        <v>87231271</v>
      </c>
    </row>
    <row r="36" spans="1:12" ht="13.5" x14ac:dyDescent="0.25">
      <c r="A36" s="28" t="s">
        <v>50</v>
      </c>
      <c r="B36" s="21" t="s">
        <v>22</v>
      </c>
      <c r="C36" s="34">
        <v>1932081446</v>
      </c>
      <c r="D36" s="34">
        <v>1875528161</v>
      </c>
      <c r="E36" s="37">
        <v>2216592508</v>
      </c>
      <c r="F36" s="39">
        <v>2199931730</v>
      </c>
      <c r="G36" s="34">
        <v>2199931730</v>
      </c>
      <c r="H36" s="37">
        <v>2199931730</v>
      </c>
      <c r="I36" s="41">
        <v>3032518086</v>
      </c>
      <c r="J36" s="39">
        <v>2569190283</v>
      </c>
      <c r="K36" s="34">
        <v>2687373036</v>
      </c>
      <c r="L36" s="37">
        <v>2808304822</v>
      </c>
    </row>
    <row r="37" spans="1:12" ht="13.5" x14ac:dyDescent="0.25">
      <c r="A37" s="28" t="s">
        <v>51</v>
      </c>
      <c r="B37" s="21" t="s">
        <v>52</v>
      </c>
      <c r="C37" s="34">
        <v>811662350</v>
      </c>
      <c r="D37" s="34">
        <v>936351593</v>
      </c>
      <c r="E37" s="37">
        <v>915850626</v>
      </c>
      <c r="F37" s="39">
        <v>632529182</v>
      </c>
      <c r="G37" s="34">
        <v>666161260</v>
      </c>
      <c r="H37" s="37">
        <v>666161260</v>
      </c>
      <c r="I37" s="41">
        <v>880508479</v>
      </c>
      <c r="J37" s="39">
        <v>642068150</v>
      </c>
      <c r="K37" s="34">
        <v>591034646</v>
      </c>
      <c r="L37" s="37">
        <v>558138926</v>
      </c>
    </row>
    <row r="38" spans="1:12" ht="13.5" x14ac:dyDescent="0.25">
      <c r="A38" s="28" t="s">
        <v>53</v>
      </c>
      <c r="B38" s="21" t="s">
        <v>54</v>
      </c>
      <c r="C38" s="34">
        <v>797003029</v>
      </c>
      <c r="D38" s="34">
        <v>1664378009</v>
      </c>
      <c r="E38" s="37">
        <v>1352666763</v>
      </c>
      <c r="F38" s="38">
        <v>1382590352</v>
      </c>
      <c r="G38" s="34">
        <v>1382590352</v>
      </c>
      <c r="H38" s="40">
        <v>1382590352</v>
      </c>
      <c r="I38" s="41">
        <v>1382590344</v>
      </c>
      <c r="J38" s="39">
        <v>1917562451</v>
      </c>
      <c r="K38" s="34">
        <v>1772170324</v>
      </c>
      <c r="L38" s="37">
        <v>1643117986</v>
      </c>
    </row>
    <row r="39" spans="1:12" ht="13.5" x14ac:dyDescent="0.25">
      <c r="A39" s="28" t="s">
        <v>55</v>
      </c>
      <c r="B39" s="21" t="s">
        <v>19</v>
      </c>
      <c r="C39" s="34">
        <v>915747587</v>
      </c>
      <c r="D39" s="34">
        <v>906729493</v>
      </c>
      <c r="E39" s="37">
        <v>885335408</v>
      </c>
      <c r="F39" s="39">
        <v>382448890</v>
      </c>
      <c r="G39" s="34">
        <v>382448890</v>
      </c>
      <c r="H39" s="37">
        <v>382448890</v>
      </c>
      <c r="I39" s="41">
        <v>822650033</v>
      </c>
      <c r="J39" s="39">
        <v>420693780</v>
      </c>
      <c r="K39" s="34">
        <v>462763154</v>
      </c>
      <c r="L39" s="37">
        <v>509039473</v>
      </c>
    </row>
    <row r="40" spans="1:12" ht="13.5" x14ac:dyDescent="0.25">
      <c r="A40" s="28" t="s">
        <v>28</v>
      </c>
      <c r="B40" s="21" t="s">
        <v>19</v>
      </c>
      <c r="C40" s="34">
        <v>104164489</v>
      </c>
      <c r="D40" s="34">
        <v>115415433</v>
      </c>
      <c r="E40" s="37">
        <v>178457739</v>
      </c>
      <c r="F40" s="38">
        <v>45313978</v>
      </c>
      <c r="G40" s="34">
        <v>45313978</v>
      </c>
      <c r="H40" s="40">
        <v>45313978</v>
      </c>
      <c r="I40" s="41">
        <v>68115695</v>
      </c>
      <c r="J40" s="39">
        <v>27071536</v>
      </c>
      <c r="K40" s="34">
        <v>12723214</v>
      </c>
      <c r="L40" s="37">
        <v>2605554</v>
      </c>
    </row>
    <row r="41" spans="1:12" ht="13.5" x14ac:dyDescent="0.25">
      <c r="A41" s="28" t="s">
        <v>56</v>
      </c>
      <c r="B41" s="21" t="s">
        <v>19</v>
      </c>
      <c r="C41" s="34">
        <v>580434005</v>
      </c>
      <c r="D41" s="34">
        <v>691069780</v>
      </c>
      <c r="E41" s="37">
        <v>638773697</v>
      </c>
      <c r="F41" s="38">
        <v>676966313</v>
      </c>
      <c r="G41" s="34">
        <v>676629868</v>
      </c>
      <c r="H41" s="40">
        <v>676629868</v>
      </c>
      <c r="I41" s="41">
        <v>524436165</v>
      </c>
      <c r="J41" s="39">
        <v>620042485</v>
      </c>
      <c r="K41" s="34">
        <v>684914672</v>
      </c>
      <c r="L41" s="37">
        <v>716821389</v>
      </c>
    </row>
    <row r="42" spans="1:12" ht="13.5" x14ac:dyDescent="0.25">
      <c r="A42" s="28" t="s">
        <v>57</v>
      </c>
      <c r="B42" s="21" t="s">
        <v>19</v>
      </c>
      <c r="C42" s="34">
        <v>9430948</v>
      </c>
      <c r="D42" s="34">
        <v>7243695</v>
      </c>
      <c r="E42" s="37">
        <v>0</v>
      </c>
      <c r="F42" s="39">
        <v>1844500</v>
      </c>
      <c r="G42" s="34">
        <v>1844500</v>
      </c>
      <c r="H42" s="37">
        <v>1844500</v>
      </c>
      <c r="I42" s="41">
        <v>4992389</v>
      </c>
      <c r="J42" s="39">
        <v>361381</v>
      </c>
      <c r="K42" s="34">
        <v>378004</v>
      </c>
      <c r="L42" s="37">
        <v>395393</v>
      </c>
    </row>
    <row r="43" spans="1:12" ht="13.5" x14ac:dyDescent="0.25">
      <c r="A43" s="28" t="s">
        <v>58</v>
      </c>
      <c r="B43" s="21" t="s">
        <v>19</v>
      </c>
      <c r="C43" s="34">
        <v>8906195</v>
      </c>
      <c r="D43" s="34">
        <v>196740531</v>
      </c>
      <c r="E43" s="37">
        <v>210447009</v>
      </c>
      <c r="F43" s="38">
        <v>0</v>
      </c>
      <c r="G43" s="34">
        <v>0</v>
      </c>
      <c r="H43" s="40">
        <v>0</v>
      </c>
      <c r="I43" s="41">
        <v>280105159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451703223</v>
      </c>
      <c r="D44" s="34">
        <v>560817185</v>
      </c>
      <c r="E44" s="37">
        <v>639287861</v>
      </c>
      <c r="F44" s="39">
        <v>518285886</v>
      </c>
      <c r="G44" s="34">
        <v>518260808</v>
      </c>
      <c r="H44" s="37">
        <v>518260808</v>
      </c>
      <c r="I44" s="41">
        <v>406805659</v>
      </c>
      <c r="J44" s="39">
        <v>592875048</v>
      </c>
      <c r="K44" s="34">
        <v>626517942</v>
      </c>
      <c r="L44" s="37">
        <v>660187512</v>
      </c>
    </row>
    <row r="45" spans="1:12" ht="13.5" x14ac:dyDescent="0.25">
      <c r="A45" s="28" t="s">
        <v>60</v>
      </c>
      <c r="B45" s="21" t="s">
        <v>19</v>
      </c>
      <c r="C45" s="34">
        <v>27918401</v>
      </c>
      <c r="D45" s="34">
        <v>305357502</v>
      </c>
      <c r="E45" s="37">
        <v>55383967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8591829</v>
      </c>
      <c r="D46" s="34">
        <v>9789766</v>
      </c>
      <c r="E46" s="37">
        <v>3192801</v>
      </c>
      <c r="F46" s="39">
        <v>382242001</v>
      </c>
      <c r="G46" s="34">
        <v>382242001</v>
      </c>
      <c r="H46" s="37">
        <v>382242001</v>
      </c>
      <c r="I46" s="41">
        <v>5029606</v>
      </c>
      <c r="J46" s="39">
        <v>371700000</v>
      </c>
      <c r="K46" s="34">
        <v>308688000</v>
      </c>
      <c r="L46" s="37">
        <v>248987741</v>
      </c>
    </row>
    <row r="47" spans="1:12" x14ac:dyDescent="0.2">
      <c r="A47" s="60" t="s">
        <v>62</v>
      </c>
      <c r="B47" s="51" t="s">
        <v>19</v>
      </c>
      <c r="C47" s="52">
        <f>SUM(C34:C46)</f>
        <v>7977002052</v>
      </c>
      <c r="D47" s="52">
        <f t="shared" ref="D47:L47" si="1">SUM(D34:D46)</f>
        <v>9581898295</v>
      </c>
      <c r="E47" s="53">
        <f t="shared" si="1"/>
        <v>9389053812</v>
      </c>
      <c r="F47" s="54">
        <f t="shared" si="1"/>
        <v>8746024667</v>
      </c>
      <c r="G47" s="52">
        <f t="shared" si="1"/>
        <v>8672373426</v>
      </c>
      <c r="H47" s="53">
        <f t="shared" si="1"/>
        <v>8672373426</v>
      </c>
      <c r="I47" s="56">
        <f t="shared" si="1"/>
        <v>9919109485</v>
      </c>
      <c r="J47" s="57">
        <f t="shared" si="1"/>
        <v>9754653080</v>
      </c>
      <c r="K47" s="52">
        <f t="shared" si="1"/>
        <v>9819799419</v>
      </c>
      <c r="L47" s="53">
        <f t="shared" si="1"/>
        <v>9943042838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-1060201028</v>
      </c>
      <c r="D48" s="61">
        <f t="shared" si="2"/>
        <v>-1876900399</v>
      </c>
      <c r="E48" s="62">
        <f t="shared" si="2"/>
        <v>-1003354561</v>
      </c>
      <c r="F48" s="63">
        <f t="shared" si="2"/>
        <v>565408345</v>
      </c>
      <c r="G48" s="61">
        <f t="shared" si="2"/>
        <v>574888311</v>
      </c>
      <c r="H48" s="62">
        <f t="shared" si="2"/>
        <v>574888311</v>
      </c>
      <c r="I48" s="64">
        <f t="shared" si="2"/>
        <v>-562534559</v>
      </c>
      <c r="J48" s="65">
        <f t="shared" si="2"/>
        <v>905472153</v>
      </c>
      <c r="K48" s="61">
        <f t="shared" si="2"/>
        <v>1474736962</v>
      </c>
      <c r="L48" s="62">
        <f t="shared" si="2"/>
        <v>2001874956</v>
      </c>
    </row>
    <row r="49" spans="1:12" ht="25.5" x14ac:dyDescent="0.25">
      <c r="A49" s="66" t="s">
        <v>64</v>
      </c>
      <c r="B49" s="21" t="s">
        <v>65</v>
      </c>
      <c r="C49" s="34">
        <v>841148091</v>
      </c>
      <c r="D49" s="34">
        <v>915187536</v>
      </c>
      <c r="E49" s="37">
        <v>825523574</v>
      </c>
      <c r="F49" s="39">
        <v>951364700</v>
      </c>
      <c r="G49" s="34">
        <v>817679185</v>
      </c>
      <c r="H49" s="37">
        <v>817679185</v>
      </c>
      <c r="I49" s="41">
        <v>543950421</v>
      </c>
      <c r="J49" s="39">
        <v>1034841788</v>
      </c>
      <c r="K49" s="34">
        <v>1033957052</v>
      </c>
      <c r="L49" s="37">
        <v>1083332691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-219052937</v>
      </c>
      <c r="D51" s="68">
        <f t="shared" si="3"/>
        <v>-961712863</v>
      </c>
      <c r="E51" s="69">
        <f t="shared" si="3"/>
        <v>-177830987</v>
      </c>
      <c r="F51" s="70">
        <f t="shared" si="3"/>
        <v>1516773045</v>
      </c>
      <c r="G51" s="68">
        <f t="shared" si="3"/>
        <v>1392567496</v>
      </c>
      <c r="H51" s="69">
        <f t="shared" si="3"/>
        <v>1392567496</v>
      </c>
      <c r="I51" s="71">
        <f t="shared" si="3"/>
        <v>-18584138</v>
      </c>
      <c r="J51" s="72">
        <f t="shared" si="3"/>
        <v>1940313941</v>
      </c>
      <c r="K51" s="68">
        <f t="shared" si="3"/>
        <v>2508694014</v>
      </c>
      <c r="L51" s="69">
        <f t="shared" si="3"/>
        <v>3085207647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-219052937</v>
      </c>
      <c r="D53" s="79">
        <f t="shared" ref="D53:L53" si="4">+D51-D52</f>
        <v>-961712863</v>
      </c>
      <c r="E53" s="80">
        <f t="shared" si="4"/>
        <v>-177830987</v>
      </c>
      <c r="F53" s="81">
        <f t="shared" si="4"/>
        <v>1516773045</v>
      </c>
      <c r="G53" s="79">
        <f t="shared" si="4"/>
        <v>1392567496</v>
      </c>
      <c r="H53" s="80">
        <f t="shared" si="4"/>
        <v>1392567496</v>
      </c>
      <c r="I53" s="82">
        <f t="shared" si="4"/>
        <v>-18584138</v>
      </c>
      <c r="J53" s="83">
        <f t="shared" si="4"/>
        <v>1940313941</v>
      </c>
      <c r="K53" s="79">
        <f t="shared" si="4"/>
        <v>2508694014</v>
      </c>
      <c r="L53" s="80">
        <f t="shared" si="4"/>
        <v>3085207647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-219052937</v>
      </c>
      <c r="D56" s="68">
        <f t="shared" ref="D56:L56" si="5">SUM(D53:D55)</f>
        <v>-961712863</v>
      </c>
      <c r="E56" s="69">
        <f t="shared" si="5"/>
        <v>-177830987</v>
      </c>
      <c r="F56" s="70">
        <f t="shared" si="5"/>
        <v>1516773045</v>
      </c>
      <c r="G56" s="68">
        <f t="shared" si="5"/>
        <v>1392567496</v>
      </c>
      <c r="H56" s="69">
        <f t="shared" si="5"/>
        <v>1392567496</v>
      </c>
      <c r="I56" s="71">
        <f t="shared" si="5"/>
        <v>-18584138</v>
      </c>
      <c r="J56" s="72">
        <f t="shared" si="5"/>
        <v>1940313941</v>
      </c>
      <c r="K56" s="68">
        <f t="shared" si="5"/>
        <v>2508694014</v>
      </c>
      <c r="L56" s="69">
        <f t="shared" si="5"/>
        <v>3085207647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193807979</v>
      </c>
      <c r="D58" s="73">
        <v>209529164</v>
      </c>
      <c r="E58" s="74">
        <v>234322645</v>
      </c>
      <c r="F58" s="38">
        <v>120000000</v>
      </c>
      <c r="G58" s="34">
        <v>120000000</v>
      </c>
      <c r="H58" s="49">
        <v>120000000</v>
      </c>
      <c r="I58" s="38">
        <v>120000000</v>
      </c>
      <c r="J58" s="36">
        <v>120000000</v>
      </c>
      <c r="K58" s="34">
        <v>120000000</v>
      </c>
      <c r="L58" s="37">
        <v>120000000</v>
      </c>
    </row>
    <row r="59" spans="1:12" ht="13.5" x14ac:dyDescent="0.25">
      <c r="A59" s="85" t="s">
        <v>76</v>
      </c>
      <c r="B59" s="86" t="s">
        <v>19</v>
      </c>
      <c r="C59" s="87">
        <f>SUM(C56:C58)</f>
        <v>-25244958</v>
      </c>
      <c r="D59" s="87">
        <f t="shared" ref="D59:L59" si="6">SUM(D56:D58)</f>
        <v>-752183699</v>
      </c>
      <c r="E59" s="88">
        <f t="shared" si="6"/>
        <v>56491658</v>
      </c>
      <c r="F59" s="89">
        <f t="shared" si="6"/>
        <v>1636773045</v>
      </c>
      <c r="G59" s="87">
        <f t="shared" si="6"/>
        <v>1512567496</v>
      </c>
      <c r="H59" s="90">
        <f t="shared" si="6"/>
        <v>1512567496</v>
      </c>
      <c r="I59" s="91">
        <f t="shared" si="6"/>
        <v>101415862</v>
      </c>
      <c r="J59" s="92">
        <f t="shared" si="6"/>
        <v>2060313941</v>
      </c>
      <c r="K59" s="87">
        <f t="shared" si="6"/>
        <v>2628694014</v>
      </c>
      <c r="L59" s="88">
        <f t="shared" si="6"/>
        <v>3205207647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13402765</v>
      </c>
      <c r="D6" s="29">
        <v>30502405</v>
      </c>
      <c r="E6" s="30">
        <v>38135400</v>
      </c>
      <c r="F6" s="31">
        <v>36830532</v>
      </c>
      <c r="G6" s="29">
        <v>36830532</v>
      </c>
      <c r="H6" s="32">
        <v>36830532</v>
      </c>
      <c r="I6" s="30">
        <v>26939149</v>
      </c>
      <c r="J6" s="33">
        <v>43246408</v>
      </c>
      <c r="K6" s="29">
        <v>45235743</v>
      </c>
      <c r="L6" s="32">
        <v>47271351</v>
      </c>
    </row>
    <row r="7" spans="1:12" ht="13.5" x14ac:dyDescent="0.25">
      <c r="A7" s="28" t="s">
        <v>23</v>
      </c>
      <c r="B7" s="21" t="s">
        <v>22</v>
      </c>
      <c r="C7" s="29">
        <v>10306215</v>
      </c>
      <c r="D7" s="29">
        <v>11772661</v>
      </c>
      <c r="E7" s="30">
        <v>2233454</v>
      </c>
      <c r="F7" s="31">
        <v>16923770</v>
      </c>
      <c r="G7" s="29">
        <v>19123860</v>
      </c>
      <c r="H7" s="32">
        <v>19123860</v>
      </c>
      <c r="I7" s="30">
        <v>4449524</v>
      </c>
      <c r="J7" s="33">
        <v>20060930</v>
      </c>
      <c r="K7" s="29">
        <v>20983732</v>
      </c>
      <c r="L7" s="32">
        <v>21948984</v>
      </c>
    </row>
    <row r="8" spans="1:12" ht="13.5" x14ac:dyDescent="0.25">
      <c r="A8" s="28" t="s">
        <v>24</v>
      </c>
      <c r="B8" s="21" t="s">
        <v>22</v>
      </c>
      <c r="C8" s="29">
        <v>11065355</v>
      </c>
      <c r="D8" s="29">
        <v>9195850</v>
      </c>
      <c r="E8" s="30">
        <v>9671497</v>
      </c>
      <c r="F8" s="31">
        <v>16249057</v>
      </c>
      <c r="G8" s="29">
        <v>14786642</v>
      </c>
      <c r="H8" s="32">
        <v>14786642</v>
      </c>
      <c r="I8" s="30">
        <v>9681256</v>
      </c>
      <c r="J8" s="33">
        <v>15511563</v>
      </c>
      <c r="K8" s="29">
        <v>16225095</v>
      </c>
      <c r="L8" s="32">
        <v>16971449</v>
      </c>
    </row>
    <row r="9" spans="1:12" ht="13.5" x14ac:dyDescent="0.25">
      <c r="A9" s="28" t="s">
        <v>25</v>
      </c>
      <c r="B9" s="21" t="s">
        <v>22</v>
      </c>
      <c r="C9" s="29">
        <v>10589241</v>
      </c>
      <c r="D9" s="29">
        <v>8878688</v>
      </c>
      <c r="E9" s="30">
        <v>9352121</v>
      </c>
      <c r="F9" s="31">
        <v>15872243</v>
      </c>
      <c r="G9" s="29">
        <v>14443741</v>
      </c>
      <c r="H9" s="32">
        <v>14443741</v>
      </c>
      <c r="I9" s="30">
        <v>9346977</v>
      </c>
      <c r="J9" s="33">
        <v>15151756</v>
      </c>
      <c r="K9" s="29">
        <v>15848737</v>
      </c>
      <c r="L9" s="32">
        <v>16561930</v>
      </c>
    </row>
    <row r="10" spans="1:12" ht="13.5" x14ac:dyDescent="0.25">
      <c r="A10" s="28" t="s">
        <v>26</v>
      </c>
      <c r="B10" s="21" t="s">
        <v>19</v>
      </c>
      <c r="C10" s="29">
        <v>178720</v>
      </c>
      <c r="D10" s="29">
        <v>382114</v>
      </c>
      <c r="E10" s="30">
        <v>224315</v>
      </c>
      <c r="F10" s="31">
        <v>153763</v>
      </c>
      <c r="G10" s="29">
        <v>161164</v>
      </c>
      <c r="H10" s="32">
        <v>161164</v>
      </c>
      <c r="I10" s="30">
        <v>136692</v>
      </c>
      <c r="J10" s="33">
        <v>168890</v>
      </c>
      <c r="K10" s="29">
        <v>176657</v>
      </c>
      <c r="L10" s="32">
        <v>184607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338531</v>
      </c>
      <c r="D12" s="29">
        <v>66531</v>
      </c>
      <c r="E12" s="30">
        <v>246969</v>
      </c>
      <c r="F12" s="31">
        <v>0</v>
      </c>
      <c r="G12" s="29">
        <v>0</v>
      </c>
      <c r="H12" s="32">
        <v>0</v>
      </c>
      <c r="I12" s="30">
        <v>60951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17601826</v>
      </c>
      <c r="D13" s="29">
        <v>11411731</v>
      </c>
      <c r="E13" s="30">
        <v>25422934</v>
      </c>
      <c r="F13" s="31">
        <v>6485578</v>
      </c>
      <c r="G13" s="29">
        <v>6485578</v>
      </c>
      <c r="H13" s="32">
        <v>6485578</v>
      </c>
      <c r="I13" s="30">
        <v>25777054</v>
      </c>
      <c r="J13" s="33">
        <v>13913738</v>
      </c>
      <c r="K13" s="29">
        <v>14553769</v>
      </c>
      <c r="L13" s="32">
        <v>15208688</v>
      </c>
    </row>
    <row r="14" spans="1:12" ht="13.5" x14ac:dyDescent="0.25">
      <c r="A14" s="28" t="s">
        <v>30</v>
      </c>
      <c r="B14" s="21" t="s">
        <v>19</v>
      </c>
      <c r="C14" s="29">
        <v>41040</v>
      </c>
      <c r="D14" s="29">
        <v>163760</v>
      </c>
      <c r="E14" s="30">
        <v>102105</v>
      </c>
      <c r="F14" s="31">
        <v>322383</v>
      </c>
      <c r="G14" s="29">
        <v>232116</v>
      </c>
      <c r="H14" s="32">
        <v>232116</v>
      </c>
      <c r="I14" s="30">
        <v>85488</v>
      </c>
      <c r="J14" s="33">
        <v>255956</v>
      </c>
      <c r="K14" s="29">
        <v>267730</v>
      </c>
      <c r="L14" s="32">
        <v>280046</v>
      </c>
    </row>
    <row r="15" spans="1:12" ht="13.5" x14ac:dyDescent="0.25">
      <c r="A15" s="28" t="s">
        <v>31</v>
      </c>
      <c r="B15" s="21" t="s">
        <v>19</v>
      </c>
      <c r="C15" s="29">
        <v>-6264</v>
      </c>
      <c r="D15" s="29">
        <v>6264</v>
      </c>
      <c r="E15" s="30">
        <v>9713</v>
      </c>
      <c r="F15" s="31">
        <v>11983</v>
      </c>
      <c r="G15" s="29">
        <v>11983</v>
      </c>
      <c r="H15" s="32">
        <v>11983</v>
      </c>
      <c r="I15" s="30">
        <v>1846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248273</v>
      </c>
      <c r="D17" s="34">
        <v>562187</v>
      </c>
      <c r="E17" s="37">
        <v>559192</v>
      </c>
      <c r="F17" s="39">
        <v>455261</v>
      </c>
      <c r="G17" s="34">
        <v>523550</v>
      </c>
      <c r="H17" s="37">
        <v>523550</v>
      </c>
      <c r="I17" s="40">
        <v>861326</v>
      </c>
      <c r="J17" s="39">
        <v>549676</v>
      </c>
      <c r="K17" s="34">
        <v>574961</v>
      </c>
      <c r="L17" s="37">
        <v>601409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5672</v>
      </c>
      <c r="G18" s="34">
        <v>5672</v>
      </c>
      <c r="H18" s="37">
        <v>5672</v>
      </c>
      <c r="I18" s="41">
        <v>0</v>
      </c>
      <c r="J18" s="39">
        <v>6294</v>
      </c>
      <c r="K18" s="34">
        <v>6584</v>
      </c>
      <c r="L18" s="37">
        <v>6886</v>
      </c>
    </row>
    <row r="19" spans="1:12" ht="13.5" x14ac:dyDescent="0.25">
      <c r="A19" s="28" t="s">
        <v>35</v>
      </c>
      <c r="B19" s="21" t="s">
        <v>19</v>
      </c>
      <c r="C19" s="34">
        <v>375180</v>
      </c>
      <c r="D19" s="34">
        <v>67537</v>
      </c>
      <c r="E19" s="37">
        <v>5222</v>
      </c>
      <c r="F19" s="39">
        <v>153845</v>
      </c>
      <c r="G19" s="34">
        <v>74255</v>
      </c>
      <c r="H19" s="37">
        <v>74255</v>
      </c>
      <c r="I19" s="41">
        <v>198338</v>
      </c>
      <c r="J19" s="39">
        <v>77626</v>
      </c>
      <c r="K19" s="34">
        <v>81197</v>
      </c>
      <c r="L19" s="37">
        <v>84850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24197293</v>
      </c>
      <c r="D21" s="34">
        <v>25826409</v>
      </c>
      <c r="E21" s="37">
        <v>25100794</v>
      </c>
      <c r="F21" s="39">
        <v>27412079</v>
      </c>
      <c r="G21" s="34">
        <v>27412079</v>
      </c>
      <c r="H21" s="37">
        <v>27412079</v>
      </c>
      <c r="I21" s="41">
        <v>21938676</v>
      </c>
      <c r="J21" s="39">
        <v>28755189</v>
      </c>
      <c r="K21" s="34">
        <v>30077926</v>
      </c>
      <c r="L21" s="37">
        <v>31431433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98580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7200</v>
      </c>
      <c r="D23" s="34">
        <v>7850</v>
      </c>
      <c r="E23" s="37">
        <v>12420</v>
      </c>
      <c r="F23" s="39">
        <v>19052</v>
      </c>
      <c r="G23" s="34">
        <v>24387</v>
      </c>
      <c r="H23" s="37">
        <v>24387</v>
      </c>
      <c r="I23" s="41">
        <v>8350</v>
      </c>
      <c r="J23" s="39">
        <v>25176</v>
      </c>
      <c r="K23" s="34">
        <v>26334</v>
      </c>
      <c r="L23" s="37">
        <v>27545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103559148</v>
      </c>
      <c r="D25" s="34">
        <v>88909376</v>
      </c>
      <c r="E25" s="37">
        <v>91138311</v>
      </c>
      <c r="F25" s="39">
        <v>95791000</v>
      </c>
      <c r="G25" s="34">
        <v>95791000</v>
      </c>
      <c r="H25" s="37">
        <v>95791000</v>
      </c>
      <c r="I25" s="41">
        <v>66459609</v>
      </c>
      <c r="J25" s="39">
        <v>98415999</v>
      </c>
      <c r="K25" s="34">
        <v>100365937</v>
      </c>
      <c r="L25" s="37">
        <v>105612403</v>
      </c>
    </row>
    <row r="26" spans="1:12" ht="13.5" x14ac:dyDescent="0.25">
      <c r="A26" s="28" t="s">
        <v>28</v>
      </c>
      <c r="B26" s="21" t="s">
        <v>19</v>
      </c>
      <c r="C26" s="34">
        <v>4063552</v>
      </c>
      <c r="D26" s="34">
        <v>5561456</v>
      </c>
      <c r="E26" s="37">
        <v>9012007</v>
      </c>
      <c r="F26" s="39">
        <v>14574422</v>
      </c>
      <c r="G26" s="34">
        <v>14574422</v>
      </c>
      <c r="H26" s="37">
        <v>14574422</v>
      </c>
      <c r="I26" s="41">
        <v>5900714</v>
      </c>
      <c r="J26" s="39">
        <v>8178203</v>
      </c>
      <c r="K26" s="34">
        <v>8554400</v>
      </c>
      <c r="L26" s="37">
        <v>8939348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3200</v>
      </c>
      <c r="D30" s="34">
        <v>37184</v>
      </c>
      <c r="E30" s="37">
        <v>1496201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195971275</v>
      </c>
      <c r="D32" s="52">
        <f t="shared" ref="D32:L32" si="0">SUM(D6:D19)+SUM(D21:D31)</f>
        <v>193352003</v>
      </c>
      <c r="E32" s="53">
        <f t="shared" si="0"/>
        <v>212722655</v>
      </c>
      <c r="F32" s="54">
        <f t="shared" si="0"/>
        <v>231260640</v>
      </c>
      <c r="G32" s="52">
        <f t="shared" si="0"/>
        <v>230480981</v>
      </c>
      <c r="H32" s="55">
        <f t="shared" si="0"/>
        <v>230480981</v>
      </c>
      <c r="I32" s="56">
        <f t="shared" si="0"/>
        <v>171944530</v>
      </c>
      <c r="J32" s="57">
        <f t="shared" si="0"/>
        <v>244317404</v>
      </c>
      <c r="K32" s="52">
        <f t="shared" si="0"/>
        <v>252978802</v>
      </c>
      <c r="L32" s="53">
        <f t="shared" si="0"/>
        <v>265130929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59851410</v>
      </c>
      <c r="D34" s="34">
        <v>69762229</v>
      </c>
      <c r="E34" s="37">
        <v>73697198</v>
      </c>
      <c r="F34" s="38">
        <v>79080565</v>
      </c>
      <c r="G34" s="34">
        <v>79080565</v>
      </c>
      <c r="H34" s="40">
        <v>79080565</v>
      </c>
      <c r="I34" s="41">
        <v>5070</v>
      </c>
      <c r="J34" s="39">
        <v>82955513</v>
      </c>
      <c r="K34" s="34">
        <v>86746809</v>
      </c>
      <c r="L34" s="37">
        <v>90650426</v>
      </c>
    </row>
    <row r="35" spans="1:12" ht="13.5" x14ac:dyDescent="0.25">
      <c r="A35" s="28" t="s">
        <v>49</v>
      </c>
      <c r="B35" s="21" t="s">
        <v>19</v>
      </c>
      <c r="C35" s="34">
        <v>4217404</v>
      </c>
      <c r="D35" s="34">
        <v>4764305</v>
      </c>
      <c r="E35" s="37">
        <v>5368596</v>
      </c>
      <c r="F35" s="38">
        <v>5446461</v>
      </c>
      <c r="G35" s="34">
        <v>5446461</v>
      </c>
      <c r="H35" s="40">
        <v>5446461</v>
      </c>
      <c r="I35" s="41">
        <v>0</v>
      </c>
      <c r="J35" s="39">
        <v>5713337</v>
      </c>
      <c r="K35" s="34">
        <v>5975638</v>
      </c>
      <c r="L35" s="37">
        <v>6250297</v>
      </c>
    </row>
    <row r="36" spans="1:12" ht="13.5" x14ac:dyDescent="0.25">
      <c r="A36" s="28" t="s">
        <v>50</v>
      </c>
      <c r="B36" s="21" t="s">
        <v>22</v>
      </c>
      <c r="C36" s="34">
        <v>33824352</v>
      </c>
      <c r="D36" s="34">
        <v>38808632</v>
      </c>
      <c r="E36" s="37">
        <v>-120639123</v>
      </c>
      <c r="F36" s="39">
        <v>38000000</v>
      </c>
      <c r="G36" s="34">
        <v>38000000</v>
      </c>
      <c r="H36" s="37">
        <v>38000000</v>
      </c>
      <c r="I36" s="41">
        <v>-27957058</v>
      </c>
      <c r="J36" s="39">
        <v>39862000</v>
      </c>
      <c r="K36" s="34">
        <v>41695652</v>
      </c>
      <c r="L36" s="37">
        <v>43571956</v>
      </c>
    </row>
    <row r="37" spans="1:12" ht="13.5" x14ac:dyDescent="0.25">
      <c r="A37" s="28" t="s">
        <v>51</v>
      </c>
      <c r="B37" s="21" t="s">
        <v>52</v>
      </c>
      <c r="C37" s="34">
        <v>10235094</v>
      </c>
      <c r="D37" s="34">
        <v>8409002</v>
      </c>
      <c r="E37" s="37">
        <v>-7441247</v>
      </c>
      <c r="F37" s="39">
        <v>14370000</v>
      </c>
      <c r="G37" s="34">
        <v>10913254</v>
      </c>
      <c r="H37" s="37">
        <v>10913254</v>
      </c>
      <c r="I37" s="41">
        <v>4608125</v>
      </c>
      <c r="J37" s="39">
        <v>12842830</v>
      </c>
      <c r="K37" s="34">
        <v>6850076</v>
      </c>
      <c r="L37" s="37">
        <v>14038113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27588600</v>
      </c>
      <c r="G38" s="34">
        <v>27588600</v>
      </c>
      <c r="H38" s="40">
        <v>27588600</v>
      </c>
      <c r="I38" s="41">
        <v>0</v>
      </c>
      <c r="J38" s="39">
        <v>24940441</v>
      </c>
      <c r="K38" s="34">
        <v>26087702</v>
      </c>
      <c r="L38" s="37">
        <v>27261648</v>
      </c>
    </row>
    <row r="39" spans="1:12" ht="13.5" x14ac:dyDescent="0.25">
      <c r="A39" s="28" t="s">
        <v>55</v>
      </c>
      <c r="B39" s="21" t="s">
        <v>19</v>
      </c>
      <c r="C39" s="34">
        <v>15840951</v>
      </c>
      <c r="D39" s="34">
        <v>-44305</v>
      </c>
      <c r="E39" s="37">
        <v>44694046</v>
      </c>
      <c r="F39" s="39">
        <v>51145457</v>
      </c>
      <c r="G39" s="34">
        <v>51145457</v>
      </c>
      <c r="H39" s="37">
        <v>51145457</v>
      </c>
      <c r="I39" s="41">
        <v>0</v>
      </c>
      <c r="J39" s="39">
        <v>34815000</v>
      </c>
      <c r="K39" s="34">
        <v>36416489</v>
      </c>
      <c r="L39" s="37">
        <v>38055234</v>
      </c>
    </row>
    <row r="40" spans="1:12" ht="13.5" x14ac:dyDescent="0.25">
      <c r="A40" s="28" t="s">
        <v>28</v>
      </c>
      <c r="B40" s="21" t="s">
        <v>19</v>
      </c>
      <c r="C40" s="34">
        <v>7871577</v>
      </c>
      <c r="D40" s="34">
        <v>11007847</v>
      </c>
      <c r="E40" s="37">
        <v>16417217</v>
      </c>
      <c r="F40" s="38">
        <v>9449144</v>
      </c>
      <c r="G40" s="34">
        <v>10000000</v>
      </c>
      <c r="H40" s="40">
        <v>10000000</v>
      </c>
      <c r="I40" s="41">
        <v>12797420</v>
      </c>
      <c r="J40" s="39">
        <v>10000000</v>
      </c>
      <c r="K40" s="34">
        <v>10460000</v>
      </c>
      <c r="L40" s="37">
        <v>10930700</v>
      </c>
    </row>
    <row r="41" spans="1:12" ht="13.5" x14ac:dyDescent="0.25">
      <c r="A41" s="28" t="s">
        <v>56</v>
      </c>
      <c r="B41" s="21" t="s">
        <v>19</v>
      </c>
      <c r="C41" s="34">
        <v>15819209</v>
      </c>
      <c r="D41" s="34">
        <v>13982807</v>
      </c>
      <c r="E41" s="37">
        <v>14023017</v>
      </c>
      <c r="F41" s="38">
        <v>32235000</v>
      </c>
      <c r="G41" s="34">
        <v>16708130</v>
      </c>
      <c r="H41" s="40">
        <v>16708130</v>
      </c>
      <c r="I41" s="41">
        <v>4576861</v>
      </c>
      <c r="J41" s="39">
        <v>17770646</v>
      </c>
      <c r="K41" s="34">
        <v>17361432</v>
      </c>
      <c r="L41" s="37">
        <v>18142699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3500000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30287712</v>
      </c>
      <c r="D43" s="34">
        <v>31601637</v>
      </c>
      <c r="E43" s="37">
        <v>98492306</v>
      </c>
      <c r="F43" s="38">
        <v>0</v>
      </c>
      <c r="G43" s="34">
        <v>0</v>
      </c>
      <c r="H43" s="40">
        <v>0</v>
      </c>
      <c r="I43" s="41">
        <v>15004801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48181127</v>
      </c>
      <c r="D44" s="34">
        <v>66620465</v>
      </c>
      <c r="E44" s="37">
        <v>29129516</v>
      </c>
      <c r="F44" s="39">
        <v>15903609</v>
      </c>
      <c r="G44" s="34">
        <v>16038683</v>
      </c>
      <c r="H44" s="37">
        <v>16038683</v>
      </c>
      <c r="I44" s="41">
        <v>10670381</v>
      </c>
      <c r="J44" s="39">
        <v>15246096</v>
      </c>
      <c r="K44" s="34">
        <v>15296771</v>
      </c>
      <c r="L44" s="37">
        <v>15985128</v>
      </c>
    </row>
    <row r="45" spans="1:12" ht="13.5" x14ac:dyDescent="0.25">
      <c r="A45" s="28" t="s">
        <v>60</v>
      </c>
      <c r="B45" s="21" t="s">
        <v>19</v>
      </c>
      <c r="C45" s="34">
        <v>4751597</v>
      </c>
      <c r="D45" s="34">
        <v>5266863</v>
      </c>
      <c r="E45" s="37">
        <v>2677807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-4682</v>
      </c>
      <c r="D46" s="34">
        <v>-67000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230875751</v>
      </c>
      <c r="D47" s="52">
        <f t="shared" ref="D47:L47" si="1">SUM(D34:D46)</f>
        <v>250112482</v>
      </c>
      <c r="E47" s="53">
        <f t="shared" si="1"/>
        <v>159919333</v>
      </c>
      <c r="F47" s="54">
        <f t="shared" si="1"/>
        <v>273218836</v>
      </c>
      <c r="G47" s="52">
        <f t="shared" si="1"/>
        <v>254921150</v>
      </c>
      <c r="H47" s="53">
        <f t="shared" si="1"/>
        <v>254921150</v>
      </c>
      <c r="I47" s="56">
        <f t="shared" si="1"/>
        <v>19705600</v>
      </c>
      <c r="J47" s="57">
        <f t="shared" si="1"/>
        <v>244145863</v>
      </c>
      <c r="K47" s="52">
        <f t="shared" si="1"/>
        <v>246890569</v>
      </c>
      <c r="L47" s="53">
        <f t="shared" si="1"/>
        <v>264886201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-34904476</v>
      </c>
      <c r="D48" s="61">
        <f t="shared" si="2"/>
        <v>-56760479</v>
      </c>
      <c r="E48" s="62">
        <f t="shared" si="2"/>
        <v>52803322</v>
      </c>
      <c r="F48" s="63">
        <f t="shared" si="2"/>
        <v>-41958196</v>
      </c>
      <c r="G48" s="61">
        <f t="shared" si="2"/>
        <v>-24440169</v>
      </c>
      <c r="H48" s="62">
        <f t="shared" si="2"/>
        <v>-24440169</v>
      </c>
      <c r="I48" s="64">
        <f t="shared" si="2"/>
        <v>152238930</v>
      </c>
      <c r="J48" s="65">
        <f t="shared" si="2"/>
        <v>171541</v>
      </c>
      <c r="K48" s="61">
        <f t="shared" si="2"/>
        <v>6088233</v>
      </c>
      <c r="L48" s="62">
        <f t="shared" si="2"/>
        <v>244728</v>
      </c>
    </row>
    <row r="49" spans="1:12" ht="25.5" x14ac:dyDescent="0.25">
      <c r="A49" s="66" t="s">
        <v>64</v>
      </c>
      <c r="B49" s="21" t="s">
        <v>65</v>
      </c>
      <c r="C49" s="34">
        <v>33988310</v>
      </c>
      <c r="D49" s="34">
        <v>21766751</v>
      </c>
      <c r="E49" s="37">
        <v>36248582</v>
      </c>
      <c r="F49" s="39">
        <v>51543000</v>
      </c>
      <c r="G49" s="34">
        <v>46543000</v>
      </c>
      <c r="H49" s="37">
        <v>46543000</v>
      </c>
      <c r="I49" s="41">
        <v>0</v>
      </c>
      <c r="J49" s="39">
        <v>42641000</v>
      </c>
      <c r="K49" s="34">
        <v>46690000</v>
      </c>
      <c r="L49" s="37">
        <v>51502000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-916166</v>
      </c>
      <c r="D51" s="68">
        <f t="shared" si="3"/>
        <v>-34993728</v>
      </c>
      <c r="E51" s="69">
        <f t="shared" si="3"/>
        <v>89051904</v>
      </c>
      <c r="F51" s="70">
        <f t="shared" si="3"/>
        <v>9584804</v>
      </c>
      <c r="G51" s="68">
        <f t="shared" si="3"/>
        <v>22102831</v>
      </c>
      <c r="H51" s="69">
        <f t="shared" si="3"/>
        <v>22102831</v>
      </c>
      <c r="I51" s="71">
        <f t="shared" si="3"/>
        <v>152238930</v>
      </c>
      <c r="J51" s="72">
        <f t="shared" si="3"/>
        <v>42812541</v>
      </c>
      <c r="K51" s="68">
        <f t="shared" si="3"/>
        <v>52778233</v>
      </c>
      <c r="L51" s="69">
        <f t="shared" si="3"/>
        <v>51746728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-916166</v>
      </c>
      <c r="D53" s="79">
        <f t="shared" ref="D53:L53" si="4">+D51-D52</f>
        <v>-34993728</v>
      </c>
      <c r="E53" s="80">
        <f t="shared" si="4"/>
        <v>89051904</v>
      </c>
      <c r="F53" s="81">
        <f t="shared" si="4"/>
        <v>9584804</v>
      </c>
      <c r="G53" s="79">
        <f t="shared" si="4"/>
        <v>22102831</v>
      </c>
      <c r="H53" s="80">
        <f t="shared" si="4"/>
        <v>22102831</v>
      </c>
      <c r="I53" s="82">
        <f t="shared" si="4"/>
        <v>152238930</v>
      </c>
      <c r="J53" s="83">
        <f t="shared" si="4"/>
        <v>42812541</v>
      </c>
      <c r="K53" s="79">
        <f t="shared" si="4"/>
        <v>52778233</v>
      </c>
      <c r="L53" s="80">
        <f t="shared" si="4"/>
        <v>51746728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-916166</v>
      </c>
      <c r="D56" s="68">
        <f t="shared" ref="D56:L56" si="5">SUM(D53:D55)</f>
        <v>-34993728</v>
      </c>
      <c r="E56" s="69">
        <f t="shared" si="5"/>
        <v>89051904</v>
      </c>
      <c r="F56" s="70">
        <f t="shared" si="5"/>
        <v>9584804</v>
      </c>
      <c r="G56" s="68">
        <f t="shared" si="5"/>
        <v>22102831</v>
      </c>
      <c r="H56" s="69">
        <f t="shared" si="5"/>
        <v>22102831</v>
      </c>
      <c r="I56" s="71">
        <f t="shared" si="5"/>
        <v>152238930</v>
      </c>
      <c r="J56" s="72">
        <f t="shared" si="5"/>
        <v>42812541</v>
      </c>
      <c r="K56" s="68">
        <f t="shared" si="5"/>
        <v>52778233</v>
      </c>
      <c r="L56" s="69">
        <f t="shared" si="5"/>
        <v>51746728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-916166</v>
      </c>
      <c r="D59" s="87">
        <f t="shared" ref="D59:L59" si="6">SUM(D56:D58)</f>
        <v>-34993728</v>
      </c>
      <c r="E59" s="88">
        <f t="shared" si="6"/>
        <v>89051904</v>
      </c>
      <c r="F59" s="89">
        <f t="shared" si="6"/>
        <v>9584804</v>
      </c>
      <c r="G59" s="87">
        <f t="shared" si="6"/>
        <v>22102831</v>
      </c>
      <c r="H59" s="90">
        <f t="shared" si="6"/>
        <v>22102831</v>
      </c>
      <c r="I59" s="91">
        <f t="shared" si="6"/>
        <v>152238930</v>
      </c>
      <c r="J59" s="92">
        <f t="shared" si="6"/>
        <v>42812541</v>
      </c>
      <c r="K59" s="87">
        <f t="shared" si="6"/>
        <v>52778233</v>
      </c>
      <c r="L59" s="88">
        <f t="shared" si="6"/>
        <v>51746728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96779000</v>
      </c>
      <c r="G6" s="29">
        <v>79539582</v>
      </c>
      <c r="H6" s="32">
        <v>79539582</v>
      </c>
      <c r="I6" s="30">
        <v>0</v>
      </c>
      <c r="J6" s="33">
        <v>102819996</v>
      </c>
      <c r="K6" s="29">
        <v>108989200</v>
      </c>
      <c r="L6" s="32">
        <v>115528552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51266000</v>
      </c>
      <c r="G7" s="29">
        <v>77587760</v>
      </c>
      <c r="H7" s="32">
        <v>77587760</v>
      </c>
      <c r="I7" s="30">
        <v>57</v>
      </c>
      <c r="J7" s="33">
        <v>58300008</v>
      </c>
      <c r="K7" s="29">
        <v>61798000</v>
      </c>
      <c r="L7" s="32">
        <v>65505882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25525000</v>
      </c>
      <c r="G8" s="29">
        <v>25525000</v>
      </c>
      <c r="H8" s="32">
        <v>25525000</v>
      </c>
      <c r="I8" s="30">
        <v>2616</v>
      </c>
      <c r="J8" s="33">
        <v>34107708</v>
      </c>
      <c r="K8" s="29">
        <v>36154145</v>
      </c>
      <c r="L8" s="32">
        <v>38323396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19838000</v>
      </c>
      <c r="G9" s="29">
        <v>19838000</v>
      </c>
      <c r="H9" s="32">
        <v>19838000</v>
      </c>
      <c r="I9" s="30">
        <v>0</v>
      </c>
      <c r="J9" s="33">
        <v>23108016</v>
      </c>
      <c r="K9" s="29">
        <v>24494480</v>
      </c>
      <c r="L9" s="32">
        <v>25964148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9485</v>
      </c>
      <c r="J10" s="33">
        <v>0</v>
      </c>
      <c r="K10" s="29">
        <v>0</v>
      </c>
      <c r="L10" s="32">
        <v>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19026000</v>
      </c>
      <c r="G13" s="29">
        <v>6342000</v>
      </c>
      <c r="H13" s="32">
        <v>6342000</v>
      </c>
      <c r="I13" s="30">
        <v>0</v>
      </c>
      <c r="J13" s="33">
        <v>21317112</v>
      </c>
      <c r="K13" s="29">
        <v>22596138</v>
      </c>
      <c r="L13" s="32">
        <v>23951910</v>
      </c>
    </row>
    <row r="14" spans="1:12" ht="13.5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41497</v>
      </c>
      <c r="J14" s="33">
        <v>0</v>
      </c>
      <c r="K14" s="29">
        <v>0</v>
      </c>
      <c r="L14" s="32">
        <v>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1317000</v>
      </c>
      <c r="G17" s="34">
        <v>1375186</v>
      </c>
      <c r="H17" s="37">
        <v>1375186</v>
      </c>
      <c r="I17" s="40">
        <v>0</v>
      </c>
      <c r="J17" s="39">
        <v>1590000</v>
      </c>
      <c r="K17" s="34">
        <v>1685400</v>
      </c>
      <c r="L17" s="37">
        <v>1786525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225000</v>
      </c>
      <c r="G19" s="34">
        <v>1400000</v>
      </c>
      <c r="H19" s="37">
        <v>1400000</v>
      </c>
      <c r="I19" s="41">
        <v>24353</v>
      </c>
      <c r="J19" s="39">
        <v>265008</v>
      </c>
      <c r="K19" s="34">
        <v>280900</v>
      </c>
      <c r="L19" s="37">
        <v>297755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43590836</v>
      </c>
      <c r="G21" s="34">
        <v>49590836</v>
      </c>
      <c r="H21" s="37">
        <v>49590836</v>
      </c>
      <c r="I21" s="41">
        <v>0</v>
      </c>
      <c r="J21" s="39">
        <v>48897324</v>
      </c>
      <c r="K21" s="34">
        <v>51831127</v>
      </c>
      <c r="L21" s="37">
        <v>54941001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12945</v>
      </c>
      <c r="G23" s="34">
        <v>12945</v>
      </c>
      <c r="H23" s="37">
        <v>12945</v>
      </c>
      <c r="I23" s="41">
        <v>0</v>
      </c>
      <c r="J23" s="39">
        <v>13788</v>
      </c>
      <c r="K23" s="34">
        <v>14607</v>
      </c>
      <c r="L23" s="37">
        <v>15485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438806</v>
      </c>
      <c r="G24" s="34">
        <v>438806</v>
      </c>
      <c r="H24" s="37">
        <v>438806</v>
      </c>
      <c r="I24" s="41">
        <v>0</v>
      </c>
      <c r="J24" s="39">
        <v>477000</v>
      </c>
      <c r="K24" s="34">
        <v>505620</v>
      </c>
      <c r="L24" s="37">
        <v>535958</v>
      </c>
    </row>
    <row r="25" spans="1:12" ht="13.5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115172450</v>
      </c>
      <c r="G25" s="34">
        <v>115092900</v>
      </c>
      <c r="H25" s="37">
        <v>115092900</v>
      </c>
      <c r="I25" s="41">
        <v>0</v>
      </c>
      <c r="J25" s="39">
        <v>122120568</v>
      </c>
      <c r="K25" s="34">
        <v>125477751</v>
      </c>
      <c r="L25" s="37">
        <v>129349501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1179971</v>
      </c>
      <c r="G29" s="34">
        <v>1</v>
      </c>
      <c r="H29" s="37">
        <v>1</v>
      </c>
      <c r="I29" s="41">
        <v>0</v>
      </c>
      <c r="J29" s="39">
        <v>1272000</v>
      </c>
      <c r="K29" s="34">
        <v>1348320</v>
      </c>
      <c r="L29" s="37">
        <v>1429220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0</v>
      </c>
      <c r="D32" s="52">
        <f t="shared" ref="D32:L32" si="0">SUM(D6:D19)+SUM(D21:D31)</f>
        <v>0</v>
      </c>
      <c r="E32" s="53">
        <f t="shared" si="0"/>
        <v>0</v>
      </c>
      <c r="F32" s="54">
        <f t="shared" si="0"/>
        <v>374371008</v>
      </c>
      <c r="G32" s="52">
        <f t="shared" si="0"/>
        <v>376743016</v>
      </c>
      <c r="H32" s="55">
        <f t="shared" si="0"/>
        <v>376743016</v>
      </c>
      <c r="I32" s="56">
        <f t="shared" si="0"/>
        <v>78008</v>
      </c>
      <c r="J32" s="57">
        <f t="shared" si="0"/>
        <v>414288528</v>
      </c>
      <c r="K32" s="52">
        <f t="shared" si="0"/>
        <v>435175688</v>
      </c>
      <c r="L32" s="53">
        <f t="shared" si="0"/>
        <v>457629342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0</v>
      </c>
      <c r="D34" s="34">
        <v>0</v>
      </c>
      <c r="E34" s="37">
        <v>0</v>
      </c>
      <c r="F34" s="38">
        <v>153701303</v>
      </c>
      <c r="G34" s="34">
        <v>157956998</v>
      </c>
      <c r="H34" s="40">
        <v>157956998</v>
      </c>
      <c r="I34" s="41">
        <v>68805140</v>
      </c>
      <c r="J34" s="39">
        <v>170848118</v>
      </c>
      <c r="K34" s="34">
        <v>179804474</v>
      </c>
      <c r="L34" s="37">
        <v>190609349</v>
      </c>
    </row>
    <row r="35" spans="1:12" ht="13.5" x14ac:dyDescent="0.25">
      <c r="A35" s="28" t="s">
        <v>49</v>
      </c>
      <c r="B35" s="21" t="s">
        <v>19</v>
      </c>
      <c r="C35" s="34">
        <v>0</v>
      </c>
      <c r="D35" s="34">
        <v>0</v>
      </c>
      <c r="E35" s="37">
        <v>0</v>
      </c>
      <c r="F35" s="38">
        <v>6995823</v>
      </c>
      <c r="G35" s="34">
        <v>6900001</v>
      </c>
      <c r="H35" s="40">
        <v>6900001</v>
      </c>
      <c r="I35" s="41">
        <v>664900</v>
      </c>
      <c r="J35" s="39">
        <v>7519860</v>
      </c>
      <c r="K35" s="34">
        <v>7970993</v>
      </c>
      <c r="L35" s="37">
        <v>8449257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92705000</v>
      </c>
      <c r="G36" s="34">
        <v>68000000</v>
      </c>
      <c r="H36" s="37">
        <v>68000000</v>
      </c>
      <c r="I36" s="41">
        <v>0</v>
      </c>
      <c r="J36" s="39">
        <v>98580000</v>
      </c>
      <c r="K36" s="34">
        <v>104494800</v>
      </c>
      <c r="L36" s="37">
        <v>110764488</v>
      </c>
    </row>
    <row r="37" spans="1:12" ht="13.5" x14ac:dyDescent="0.25">
      <c r="A37" s="28" t="s">
        <v>51</v>
      </c>
      <c r="B37" s="21" t="s">
        <v>52</v>
      </c>
      <c r="C37" s="34">
        <v>0</v>
      </c>
      <c r="D37" s="34">
        <v>0</v>
      </c>
      <c r="E37" s="37">
        <v>0</v>
      </c>
      <c r="F37" s="39">
        <v>40250000</v>
      </c>
      <c r="G37" s="34">
        <v>26488500</v>
      </c>
      <c r="H37" s="37">
        <v>26488500</v>
      </c>
      <c r="I37" s="41">
        <v>0</v>
      </c>
      <c r="J37" s="39">
        <v>45096912</v>
      </c>
      <c r="K37" s="34">
        <v>47802720</v>
      </c>
      <c r="L37" s="37">
        <v>50670884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128510611</v>
      </c>
      <c r="G38" s="34">
        <v>128510611</v>
      </c>
      <c r="H38" s="40">
        <v>128510611</v>
      </c>
      <c r="I38" s="41">
        <v>0</v>
      </c>
      <c r="J38" s="39">
        <v>136846032</v>
      </c>
      <c r="K38" s="34">
        <v>145056760</v>
      </c>
      <c r="L38" s="37">
        <v>153760166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0</v>
      </c>
      <c r="E39" s="37">
        <v>0</v>
      </c>
      <c r="F39" s="39">
        <v>45000000</v>
      </c>
      <c r="G39" s="34">
        <v>53000000</v>
      </c>
      <c r="H39" s="37">
        <v>53000000</v>
      </c>
      <c r="I39" s="41">
        <v>0</v>
      </c>
      <c r="J39" s="39">
        <v>50418900</v>
      </c>
      <c r="K39" s="34">
        <v>53444034</v>
      </c>
      <c r="L39" s="37">
        <v>56650677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50000000</v>
      </c>
      <c r="G40" s="34">
        <v>81000000</v>
      </c>
      <c r="H40" s="40">
        <v>81000000</v>
      </c>
      <c r="I40" s="41">
        <v>0</v>
      </c>
      <c r="J40" s="39">
        <v>56021004</v>
      </c>
      <c r="K40" s="34">
        <v>59382260</v>
      </c>
      <c r="L40" s="37">
        <v>62945197</v>
      </c>
    </row>
    <row r="41" spans="1:12" ht="13.5" x14ac:dyDescent="0.25">
      <c r="A41" s="28" t="s">
        <v>56</v>
      </c>
      <c r="B41" s="21" t="s">
        <v>19</v>
      </c>
      <c r="C41" s="34">
        <v>0</v>
      </c>
      <c r="D41" s="34">
        <v>0</v>
      </c>
      <c r="E41" s="37">
        <v>0</v>
      </c>
      <c r="F41" s="38">
        <v>6000000</v>
      </c>
      <c r="G41" s="34">
        <v>9770000</v>
      </c>
      <c r="H41" s="40">
        <v>9770000</v>
      </c>
      <c r="I41" s="41">
        <v>0</v>
      </c>
      <c r="J41" s="39">
        <v>9492116</v>
      </c>
      <c r="K41" s="34">
        <v>9923628</v>
      </c>
      <c r="L41" s="37">
        <v>10581045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2000000</v>
      </c>
      <c r="G42" s="34">
        <v>2000000</v>
      </c>
      <c r="H42" s="37">
        <v>2000000</v>
      </c>
      <c r="I42" s="41">
        <v>0</v>
      </c>
      <c r="J42" s="39">
        <v>2332008</v>
      </c>
      <c r="K42" s="34">
        <v>2471920</v>
      </c>
      <c r="L42" s="37">
        <v>2620236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1</v>
      </c>
    </row>
    <row r="44" spans="1:12" ht="13.5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9">
        <v>12528500</v>
      </c>
      <c r="G44" s="34">
        <v>26289500</v>
      </c>
      <c r="H44" s="37">
        <v>26289500</v>
      </c>
      <c r="I44" s="41">
        <v>23008</v>
      </c>
      <c r="J44" s="39">
        <v>14355372</v>
      </c>
      <c r="K44" s="34">
        <v>15216509</v>
      </c>
      <c r="L44" s="37">
        <v>16129504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0</v>
      </c>
      <c r="D47" s="52">
        <f t="shared" ref="D47:L47" si="1">SUM(D34:D46)</f>
        <v>0</v>
      </c>
      <c r="E47" s="53">
        <f t="shared" si="1"/>
        <v>0</v>
      </c>
      <c r="F47" s="54">
        <f t="shared" si="1"/>
        <v>537691237</v>
      </c>
      <c r="G47" s="52">
        <f t="shared" si="1"/>
        <v>559915610</v>
      </c>
      <c r="H47" s="53">
        <f t="shared" si="1"/>
        <v>559915610</v>
      </c>
      <c r="I47" s="56">
        <f t="shared" si="1"/>
        <v>69493048</v>
      </c>
      <c r="J47" s="57">
        <f t="shared" si="1"/>
        <v>591510322</v>
      </c>
      <c r="K47" s="52">
        <f t="shared" si="1"/>
        <v>625568098</v>
      </c>
      <c r="L47" s="53">
        <f t="shared" si="1"/>
        <v>663180804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0</v>
      </c>
      <c r="D48" s="61">
        <f t="shared" si="2"/>
        <v>0</v>
      </c>
      <c r="E48" s="62">
        <f t="shared" si="2"/>
        <v>0</v>
      </c>
      <c r="F48" s="63">
        <f t="shared" si="2"/>
        <v>-163320229</v>
      </c>
      <c r="G48" s="61">
        <f t="shared" si="2"/>
        <v>-183172594</v>
      </c>
      <c r="H48" s="62">
        <f t="shared" si="2"/>
        <v>-183172594</v>
      </c>
      <c r="I48" s="64">
        <f t="shared" si="2"/>
        <v>-69415040</v>
      </c>
      <c r="J48" s="65">
        <f t="shared" si="2"/>
        <v>-177221794</v>
      </c>
      <c r="K48" s="61">
        <f t="shared" si="2"/>
        <v>-190392410</v>
      </c>
      <c r="L48" s="62">
        <f t="shared" si="2"/>
        <v>-205551462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53855550</v>
      </c>
      <c r="G49" s="34">
        <v>52344100</v>
      </c>
      <c r="H49" s="37">
        <v>52344100</v>
      </c>
      <c r="I49" s="41">
        <v>0</v>
      </c>
      <c r="J49" s="39">
        <v>37259460</v>
      </c>
      <c r="K49" s="34">
        <v>46147250</v>
      </c>
      <c r="L49" s="37">
        <v>52272550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0</v>
      </c>
      <c r="D51" s="68">
        <f t="shared" si="3"/>
        <v>0</v>
      </c>
      <c r="E51" s="69">
        <f t="shared" si="3"/>
        <v>0</v>
      </c>
      <c r="F51" s="70">
        <f t="shared" si="3"/>
        <v>-109464679</v>
      </c>
      <c r="G51" s="68">
        <f t="shared" si="3"/>
        <v>-130828494</v>
      </c>
      <c r="H51" s="69">
        <f t="shared" si="3"/>
        <v>-130828494</v>
      </c>
      <c r="I51" s="71">
        <f t="shared" si="3"/>
        <v>-69415040</v>
      </c>
      <c r="J51" s="72">
        <f t="shared" si="3"/>
        <v>-139962334</v>
      </c>
      <c r="K51" s="68">
        <f t="shared" si="3"/>
        <v>-144245160</v>
      </c>
      <c r="L51" s="69">
        <f t="shared" si="3"/>
        <v>-153278912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0</v>
      </c>
      <c r="D53" s="79">
        <f t="shared" ref="D53:L53" si="4">+D51-D52</f>
        <v>0</v>
      </c>
      <c r="E53" s="80">
        <f t="shared" si="4"/>
        <v>0</v>
      </c>
      <c r="F53" s="81">
        <f t="shared" si="4"/>
        <v>-109464679</v>
      </c>
      <c r="G53" s="79">
        <f t="shared" si="4"/>
        <v>-130828494</v>
      </c>
      <c r="H53" s="80">
        <f t="shared" si="4"/>
        <v>-130828494</v>
      </c>
      <c r="I53" s="82">
        <f t="shared" si="4"/>
        <v>-69415040</v>
      </c>
      <c r="J53" s="83">
        <f t="shared" si="4"/>
        <v>-139962334</v>
      </c>
      <c r="K53" s="79">
        <f t="shared" si="4"/>
        <v>-144245160</v>
      </c>
      <c r="L53" s="80">
        <f t="shared" si="4"/>
        <v>-153278912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0</v>
      </c>
      <c r="D56" s="68">
        <f t="shared" ref="D56:L56" si="5">SUM(D53:D55)</f>
        <v>0</v>
      </c>
      <c r="E56" s="69">
        <f t="shared" si="5"/>
        <v>0</v>
      </c>
      <c r="F56" s="70">
        <f t="shared" si="5"/>
        <v>-109464679</v>
      </c>
      <c r="G56" s="68">
        <f t="shared" si="5"/>
        <v>-130828494</v>
      </c>
      <c r="H56" s="69">
        <f t="shared" si="5"/>
        <v>-130828494</v>
      </c>
      <c r="I56" s="71">
        <f t="shared" si="5"/>
        <v>-69415040</v>
      </c>
      <c r="J56" s="72">
        <f t="shared" si="5"/>
        <v>-139962334</v>
      </c>
      <c r="K56" s="68">
        <f t="shared" si="5"/>
        <v>-144245160</v>
      </c>
      <c r="L56" s="69">
        <f t="shared" si="5"/>
        <v>-153278912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0</v>
      </c>
      <c r="D59" s="87">
        <f t="shared" ref="D59:L59" si="6">SUM(D56:D58)</f>
        <v>0</v>
      </c>
      <c r="E59" s="88">
        <f t="shared" si="6"/>
        <v>0</v>
      </c>
      <c r="F59" s="89">
        <f t="shared" si="6"/>
        <v>-109464679</v>
      </c>
      <c r="G59" s="87">
        <f t="shared" si="6"/>
        <v>-130828494</v>
      </c>
      <c r="H59" s="90">
        <f t="shared" si="6"/>
        <v>-130828494</v>
      </c>
      <c r="I59" s="91">
        <f t="shared" si="6"/>
        <v>-69415040</v>
      </c>
      <c r="J59" s="92">
        <f t="shared" si="6"/>
        <v>-139962334</v>
      </c>
      <c r="K59" s="87">
        <f t="shared" si="6"/>
        <v>-144245160</v>
      </c>
      <c r="L59" s="88">
        <f t="shared" si="6"/>
        <v>-153278912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32858539</v>
      </c>
      <c r="D6" s="29">
        <v>33156074</v>
      </c>
      <c r="E6" s="30">
        <v>29427120</v>
      </c>
      <c r="F6" s="31">
        <v>44150525</v>
      </c>
      <c r="G6" s="29">
        <v>35831444</v>
      </c>
      <c r="H6" s="32">
        <v>35831444</v>
      </c>
      <c r="I6" s="30">
        <v>0</v>
      </c>
      <c r="J6" s="33">
        <v>37981332</v>
      </c>
      <c r="K6" s="29">
        <v>39728472</v>
      </c>
      <c r="L6" s="32">
        <v>41516256</v>
      </c>
    </row>
    <row r="7" spans="1:12" ht="13.5" x14ac:dyDescent="0.25">
      <c r="A7" s="28" t="s">
        <v>23</v>
      </c>
      <c r="B7" s="21" t="s">
        <v>22</v>
      </c>
      <c r="C7" s="29">
        <v>41971929</v>
      </c>
      <c r="D7" s="29">
        <v>38006003</v>
      </c>
      <c r="E7" s="30">
        <v>50658165</v>
      </c>
      <c r="F7" s="31">
        <v>49180100</v>
      </c>
      <c r="G7" s="29">
        <v>25952103</v>
      </c>
      <c r="H7" s="32">
        <v>25952103</v>
      </c>
      <c r="I7" s="30">
        <v>15112197</v>
      </c>
      <c r="J7" s="33">
        <v>27509220</v>
      </c>
      <c r="K7" s="29">
        <v>28774656</v>
      </c>
      <c r="L7" s="32">
        <v>30069516</v>
      </c>
    </row>
    <row r="8" spans="1:12" ht="13.5" x14ac:dyDescent="0.25">
      <c r="A8" s="28" t="s">
        <v>24</v>
      </c>
      <c r="B8" s="21" t="s">
        <v>22</v>
      </c>
      <c r="C8" s="29">
        <v>9849981</v>
      </c>
      <c r="D8" s="29">
        <v>10410270</v>
      </c>
      <c r="E8" s="30">
        <v>14268639</v>
      </c>
      <c r="F8" s="31">
        <v>12612731</v>
      </c>
      <c r="G8" s="29">
        <v>11346221</v>
      </c>
      <c r="H8" s="32">
        <v>11346221</v>
      </c>
      <c r="I8" s="30">
        <v>7185503</v>
      </c>
      <c r="J8" s="33">
        <v>12025932</v>
      </c>
      <c r="K8" s="29">
        <v>12579120</v>
      </c>
      <c r="L8" s="32">
        <v>13145184</v>
      </c>
    </row>
    <row r="9" spans="1:12" ht="13.5" x14ac:dyDescent="0.25">
      <c r="A9" s="28" t="s">
        <v>25</v>
      </c>
      <c r="B9" s="21" t="s">
        <v>22</v>
      </c>
      <c r="C9" s="29">
        <v>5938297</v>
      </c>
      <c r="D9" s="29">
        <v>6110060</v>
      </c>
      <c r="E9" s="30">
        <v>7548742</v>
      </c>
      <c r="F9" s="31">
        <v>8301441</v>
      </c>
      <c r="G9" s="29">
        <v>7490974</v>
      </c>
      <c r="H9" s="32">
        <v>7490974</v>
      </c>
      <c r="I9" s="30">
        <v>4258052</v>
      </c>
      <c r="J9" s="33">
        <v>7940424</v>
      </c>
      <c r="K9" s="29">
        <v>8305692</v>
      </c>
      <c r="L9" s="32">
        <v>8679456</v>
      </c>
    </row>
    <row r="10" spans="1:12" ht="13.5" x14ac:dyDescent="0.25">
      <c r="A10" s="28" t="s">
        <v>26</v>
      </c>
      <c r="B10" s="21" t="s">
        <v>19</v>
      </c>
      <c r="C10" s="29">
        <v>148560</v>
      </c>
      <c r="D10" s="29">
        <v>228974</v>
      </c>
      <c r="E10" s="30">
        <v>120431</v>
      </c>
      <c r="F10" s="31">
        <v>267014</v>
      </c>
      <c r="G10" s="29">
        <v>111741</v>
      </c>
      <c r="H10" s="32">
        <v>111741</v>
      </c>
      <c r="I10" s="30">
        <v>88776</v>
      </c>
      <c r="J10" s="33">
        <v>101352</v>
      </c>
      <c r="K10" s="29">
        <v>106008</v>
      </c>
      <c r="L10" s="32">
        <v>110784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74580</v>
      </c>
      <c r="D13" s="29">
        <v>46374</v>
      </c>
      <c r="E13" s="30">
        <v>13676</v>
      </c>
      <c r="F13" s="31">
        <v>23379945</v>
      </c>
      <c r="G13" s="29">
        <v>0</v>
      </c>
      <c r="H13" s="32">
        <v>0</v>
      </c>
      <c r="I13" s="30">
        <v>0</v>
      </c>
      <c r="J13" s="33">
        <v>29199996</v>
      </c>
      <c r="K13" s="29">
        <v>30543204</v>
      </c>
      <c r="L13" s="32">
        <v>31917648</v>
      </c>
    </row>
    <row r="14" spans="1:12" ht="13.5" x14ac:dyDescent="0.25">
      <c r="A14" s="28" t="s">
        <v>30</v>
      </c>
      <c r="B14" s="21" t="s">
        <v>19</v>
      </c>
      <c r="C14" s="29">
        <v>239837</v>
      </c>
      <c r="D14" s="29">
        <v>229682</v>
      </c>
      <c r="E14" s="30">
        <v>85834</v>
      </c>
      <c r="F14" s="31">
        <v>265000</v>
      </c>
      <c r="G14" s="29">
        <v>20000</v>
      </c>
      <c r="H14" s="32">
        <v>20000</v>
      </c>
      <c r="I14" s="30">
        <v>7152</v>
      </c>
      <c r="J14" s="33">
        <v>99996</v>
      </c>
      <c r="K14" s="29">
        <v>104604</v>
      </c>
      <c r="L14" s="32">
        <v>109308</v>
      </c>
    </row>
    <row r="15" spans="1:12" ht="13.5" x14ac:dyDescent="0.25">
      <c r="A15" s="28" t="s">
        <v>31</v>
      </c>
      <c r="B15" s="21" t="s">
        <v>19</v>
      </c>
      <c r="C15" s="29">
        <v>11847</v>
      </c>
      <c r="D15" s="29">
        <v>14000</v>
      </c>
      <c r="E15" s="30">
        <v>19385</v>
      </c>
      <c r="F15" s="31">
        <v>12720</v>
      </c>
      <c r="G15" s="29">
        <v>0</v>
      </c>
      <c r="H15" s="32">
        <v>0</v>
      </c>
      <c r="I15" s="30">
        <v>0</v>
      </c>
      <c r="J15" s="33">
        <v>20004</v>
      </c>
      <c r="K15" s="29">
        <v>20916</v>
      </c>
      <c r="L15" s="32">
        <v>21864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532789</v>
      </c>
      <c r="D17" s="34">
        <v>680603</v>
      </c>
      <c r="E17" s="37">
        <v>698807</v>
      </c>
      <c r="F17" s="39">
        <v>734840</v>
      </c>
      <c r="G17" s="34">
        <v>741510</v>
      </c>
      <c r="H17" s="37">
        <v>741510</v>
      </c>
      <c r="I17" s="40">
        <v>432591</v>
      </c>
      <c r="J17" s="39">
        <v>786012</v>
      </c>
      <c r="K17" s="34">
        <v>822156</v>
      </c>
      <c r="L17" s="37">
        <v>859152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166032</v>
      </c>
      <c r="D19" s="34">
        <v>170615</v>
      </c>
      <c r="E19" s="37">
        <v>169673</v>
      </c>
      <c r="F19" s="39">
        <v>183645</v>
      </c>
      <c r="G19" s="34">
        <v>136217</v>
      </c>
      <c r="H19" s="37">
        <v>136217</v>
      </c>
      <c r="I19" s="41">
        <v>-206016</v>
      </c>
      <c r="J19" s="39">
        <v>144396</v>
      </c>
      <c r="K19" s="34">
        <v>151032</v>
      </c>
      <c r="L19" s="37">
        <v>157824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10468701</v>
      </c>
      <c r="D21" s="34">
        <v>11438155</v>
      </c>
      <c r="E21" s="37">
        <v>13092281</v>
      </c>
      <c r="F21" s="39">
        <v>11662190</v>
      </c>
      <c r="G21" s="34">
        <v>16387592</v>
      </c>
      <c r="H21" s="37">
        <v>16387592</v>
      </c>
      <c r="I21" s="41">
        <v>5676508</v>
      </c>
      <c r="J21" s="39">
        <v>17370852</v>
      </c>
      <c r="K21" s="34">
        <v>18169920</v>
      </c>
      <c r="L21" s="37">
        <v>18987552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12720000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12213650</v>
      </c>
      <c r="D23" s="34">
        <v>86150</v>
      </c>
      <c r="E23" s="37">
        <v>103650</v>
      </c>
      <c r="F23" s="39">
        <v>14045000</v>
      </c>
      <c r="G23" s="34">
        <v>2809000</v>
      </c>
      <c r="H23" s="37">
        <v>2809000</v>
      </c>
      <c r="I23" s="41">
        <v>0</v>
      </c>
      <c r="J23" s="39">
        <v>9999996</v>
      </c>
      <c r="K23" s="34">
        <v>10460004</v>
      </c>
      <c r="L23" s="37">
        <v>10930704</v>
      </c>
    </row>
    <row r="24" spans="1:12" ht="13.5" x14ac:dyDescent="0.25">
      <c r="A24" s="28" t="s">
        <v>40</v>
      </c>
      <c r="B24" s="21" t="s">
        <v>19</v>
      </c>
      <c r="C24" s="34">
        <v>224</v>
      </c>
      <c r="D24" s="34">
        <v>97</v>
      </c>
      <c r="E24" s="37">
        <v>949</v>
      </c>
      <c r="F24" s="39">
        <v>0</v>
      </c>
      <c r="G24" s="34">
        <v>0</v>
      </c>
      <c r="H24" s="37">
        <v>0</v>
      </c>
      <c r="I24" s="41">
        <v>1456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95547516</v>
      </c>
      <c r="D25" s="34">
        <v>85475598</v>
      </c>
      <c r="E25" s="37">
        <v>98990869</v>
      </c>
      <c r="F25" s="39">
        <v>96733000</v>
      </c>
      <c r="G25" s="34">
        <v>96733000</v>
      </c>
      <c r="H25" s="37">
        <v>96733000</v>
      </c>
      <c r="I25" s="41">
        <v>29701000</v>
      </c>
      <c r="J25" s="39">
        <v>103582020</v>
      </c>
      <c r="K25" s="34">
        <v>105401004</v>
      </c>
      <c r="L25" s="37">
        <v>107370000</v>
      </c>
    </row>
    <row r="26" spans="1:12" ht="13.5" x14ac:dyDescent="0.25">
      <c r="A26" s="28" t="s">
        <v>28</v>
      </c>
      <c r="B26" s="21" t="s">
        <v>19</v>
      </c>
      <c r="C26" s="34">
        <v>51206</v>
      </c>
      <c r="D26" s="34">
        <v>25028848</v>
      </c>
      <c r="E26" s="37">
        <v>41352888</v>
      </c>
      <c r="F26" s="39">
        <v>3072779</v>
      </c>
      <c r="G26" s="34">
        <v>40000000</v>
      </c>
      <c r="H26" s="37">
        <v>40000000</v>
      </c>
      <c r="I26" s="41">
        <v>25266528</v>
      </c>
      <c r="J26" s="39">
        <v>10800000</v>
      </c>
      <c r="K26" s="34">
        <v>11296800</v>
      </c>
      <c r="L26" s="37">
        <v>11805156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54860</v>
      </c>
      <c r="D30" s="34">
        <v>43428</v>
      </c>
      <c r="E30" s="37">
        <v>3213408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210128548</v>
      </c>
      <c r="D32" s="52">
        <f t="shared" ref="D32:L32" si="0">SUM(D6:D19)+SUM(D21:D31)</f>
        <v>211124931</v>
      </c>
      <c r="E32" s="53">
        <f t="shared" si="0"/>
        <v>259764517</v>
      </c>
      <c r="F32" s="54">
        <f t="shared" si="0"/>
        <v>277320930</v>
      </c>
      <c r="G32" s="52">
        <f t="shared" si="0"/>
        <v>237559802</v>
      </c>
      <c r="H32" s="55">
        <f t="shared" si="0"/>
        <v>237559802</v>
      </c>
      <c r="I32" s="56">
        <f t="shared" si="0"/>
        <v>87523747</v>
      </c>
      <c r="J32" s="57">
        <f t="shared" si="0"/>
        <v>257561532</v>
      </c>
      <c r="K32" s="52">
        <f t="shared" si="0"/>
        <v>266463588</v>
      </c>
      <c r="L32" s="53">
        <f t="shared" si="0"/>
        <v>275680404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82161032</v>
      </c>
      <c r="D34" s="34">
        <v>84242294</v>
      </c>
      <c r="E34" s="37">
        <v>85883467</v>
      </c>
      <c r="F34" s="38">
        <v>88588089</v>
      </c>
      <c r="G34" s="34">
        <v>88816013</v>
      </c>
      <c r="H34" s="40">
        <v>88816013</v>
      </c>
      <c r="I34" s="41">
        <v>105590275</v>
      </c>
      <c r="J34" s="39">
        <v>90284460</v>
      </c>
      <c r="K34" s="34">
        <v>94437384</v>
      </c>
      <c r="L34" s="37">
        <v>98686944</v>
      </c>
    </row>
    <row r="35" spans="1:12" ht="13.5" x14ac:dyDescent="0.25">
      <c r="A35" s="28" t="s">
        <v>49</v>
      </c>
      <c r="B35" s="21" t="s">
        <v>19</v>
      </c>
      <c r="C35" s="34">
        <v>3952107</v>
      </c>
      <c r="D35" s="34">
        <v>4885483</v>
      </c>
      <c r="E35" s="37">
        <v>5392418</v>
      </c>
      <c r="F35" s="38">
        <v>5326732</v>
      </c>
      <c r="G35" s="34">
        <v>5519666</v>
      </c>
      <c r="H35" s="40">
        <v>5519666</v>
      </c>
      <c r="I35" s="41">
        <v>5609064</v>
      </c>
      <c r="J35" s="39">
        <v>5790156</v>
      </c>
      <c r="K35" s="34">
        <v>6056472</v>
      </c>
      <c r="L35" s="37">
        <v>6329040</v>
      </c>
    </row>
    <row r="36" spans="1:12" ht="13.5" x14ac:dyDescent="0.25">
      <c r="A36" s="28" t="s">
        <v>50</v>
      </c>
      <c r="B36" s="21" t="s">
        <v>22</v>
      </c>
      <c r="C36" s="34">
        <v>33389052</v>
      </c>
      <c r="D36" s="34">
        <v>35264338</v>
      </c>
      <c r="E36" s="37">
        <v>35426407</v>
      </c>
      <c r="F36" s="39">
        <v>42089245</v>
      </c>
      <c r="G36" s="34">
        <v>48400000</v>
      </c>
      <c r="H36" s="37">
        <v>48400000</v>
      </c>
      <c r="I36" s="41">
        <v>5929260</v>
      </c>
      <c r="J36" s="39">
        <v>42000000</v>
      </c>
      <c r="K36" s="34">
        <v>43932000</v>
      </c>
      <c r="L36" s="37">
        <v>45908940</v>
      </c>
    </row>
    <row r="37" spans="1:12" ht="13.5" x14ac:dyDescent="0.25">
      <c r="A37" s="28" t="s">
        <v>51</v>
      </c>
      <c r="B37" s="21" t="s">
        <v>52</v>
      </c>
      <c r="C37" s="34">
        <v>6889336</v>
      </c>
      <c r="D37" s="34">
        <v>1417838</v>
      </c>
      <c r="E37" s="37">
        <v>583192</v>
      </c>
      <c r="F37" s="39">
        <v>15037842</v>
      </c>
      <c r="G37" s="34">
        <v>11135632</v>
      </c>
      <c r="H37" s="37">
        <v>11135632</v>
      </c>
      <c r="I37" s="41">
        <v>2307625</v>
      </c>
      <c r="J37" s="39">
        <v>10559976</v>
      </c>
      <c r="K37" s="34">
        <v>11045796</v>
      </c>
      <c r="L37" s="37">
        <v>11542824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38715749</v>
      </c>
      <c r="G38" s="34">
        <v>53980025</v>
      </c>
      <c r="H38" s="40">
        <v>53980025</v>
      </c>
      <c r="I38" s="41">
        <v>0</v>
      </c>
      <c r="J38" s="39">
        <v>25085556</v>
      </c>
      <c r="K38" s="34">
        <v>26239488</v>
      </c>
      <c r="L38" s="37">
        <v>27420264</v>
      </c>
    </row>
    <row r="39" spans="1:12" ht="13.5" x14ac:dyDescent="0.25">
      <c r="A39" s="28" t="s">
        <v>55</v>
      </c>
      <c r="B39" s="21" t="s">
        <v>19</v>
      </c>
      <c r="C39" s="34">
        <v>26933847</v>
      </c>
      <c r="D39" s="34">
        <v>27262022</v>
      </c>
      <c r="E39" s="37">
        <v>26806569</v>
      </c>
      <c r="F39" s="39">
        <v>23059670</v>
      </c>
      <c r="G39" s="34">
        <v>23820443</v>
      </c>
      <c r="H39" s="37">
        <v>23820443</v>
      </c>
      <c r="I39" s="41">
        <v>0</v>
      </c>
      <c r="J39" s="39">
        <v>24987636</v>
      </c>
      <c r="K39" s="34">
        <v>26137056</v>
      </c>
      <c r="L39" s="37">
        <v>27313236</v>
      </c>
    </row>
    <row r="40" spans="1:12" ht="13.5" x14ac:dyDescent="0.25">
      <c r="A40" s="28" t="s">
        <v>28</v>
      </c>
      <c r="B40" s="21" t="s">
        <v>19</v>
      </c>
      <c r="C40" s="34">
        <v>11698899</v>
      </c>
      <c r="D40" s="34">
        <v>16250232</v>
      </c>
      <c r="E40" s="37">
        <v>15827651</v>
      </c>
      <c r="F40" s="38">
        <v>19489218</v>
      </c>
      <c r="G40" s="34">
        <v>16000000</v>
      </c>
      <c r="H40" s="40">
        <v>16000000</v>
      </c>
      <c r="I40" s="41">
        <v>602919</v>
      </c>
      <c r="J40" s="39">
        <v>15999996</v>
      </c>
      <c r="K40" s="34">
        <v>16736004</v>
      </c>
      <c r="L40" s="37">
        <v>17489124</v>
      </c>
    </row>
    <row r="41" spans="1:12" ht="13.5" x14ac:dyDescent="0.25">
      <c r="A41" s="28" t="s">
        <v>56</v>
      </c>
      <c r="B41" s="21" t="s">
        <v>19</v>
      </c>
      <c r="C41" s="34">
        <v>15526751</v>
      </c>
      <c r="D41" s="34">
        <v>21693368</v>
      </c>
      <c r="E41" s="37">
        <v>19966375</v>
      </c>
      <c r="F41" s="38">
        <v>12950521</v>
      </c>
      <c r="G41" s="34">
        <v>16946000</v>
      </c>
      <c r="H41" s="40">
        <v>16946000</v>
      </c>
      <c r="I41" s="41">
        <v>9792512</v>
      </c>
      <c r="J41" s="39">
        <v>10751988</v>
      </c>
      <c r="K41" s="34">
        <v>11136216</v>
      </c>
      <c r="L41" s="37">
        <v>11529288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73300184</v>
      </c>
      <c r="D43" s="34">
        <v>80393089</v>
      </c>
      <c r="E43" s="37">
        <v>22916304</v>
      </c>
      <c r="F43" s="38">
        <v>19489001</v>
      </c>
      <c r="G43" s="34">
        <v>19489001</v>
      </c>
      <c r="H43" s="40">
        <v>19489001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24219986</v>
      </c>
      <c r="D44" s="34">
        <v>32202959</v>
      </c>
      <c r="E44" s="37">
        <v>35191225</v>
      </c>
      <c r="F44" s="39">
        <v>17425861</v>
      </c>
      <c r="G44" s="34">
        <v>26613821</v>
      </c>
      <c r="H44" s="37">
        <v>26613821</v>
      </c>
      <c r="I44" s="41">
        <v>237652590</v>
      </c>
      <c r="J44" s="39">
        <v>19157772</v>
      </c>
      <c r="K44" s="34">
        <v>20011596</v>
      </c>
      <c r="L44" s="37">
        <v>20885100</v>
      </c>
    </row>
    <row r="45" spans="1:12" ht="13.5" x14ac:dyDescent="0.25">
      <c r="A45" s="28" t="s">
        <v>60</v>
      </c>
      <c r="B45" s="21" t="s">
        <v>19</v>
      </c>
      <c r="C45" s="34">
        <v>826262</v>
      </c>
      <c r="D45" s="34">
        <v>3753163</v>
      </c>
      <c r="E45" s="37">
        <v>3062479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3960</v>
      </c>
      <c r="D46" s="34">
        <v>9870</v>
      </c>
      <c r="E46" s="37">
        <v>76790</v>
      </c>
      <c r="F46" s="39">
        <v>0</v>
      </c>
      <c r="G46" s="34">
        <v>0</v>
      </c>
      <c r="H46" s="37">
        <v>0</v>
      </c>
      <c r="I46" s="41">
        <v>0</v>
      </c>
      <c r="J46" s="39">
        <v>600000</v>
      </c>
      <c r="K46" s="34">
        <v>627600</v>
      </c>
      <c r="L46" s="37">
        <v>655848</v>
      </c>
    </row>
    <row r="47" spans="1:12" x14ac:dyDescent="0.2">
      <c r="A47" s="60" t="s">
        <v>62</v>
      </c>
      <c r="B47" s="51" t="s">
        <v>19</v>
      </c>
      <c r="C47" s="52">
        <f>SUM(C34:C46)</f>
        <v>278901416</v>
      </c>
      <c r="D47" s="52">
        <f t="shared" ref="D47:L47" si="1">SUM(D34:D46)</f>
        <v>307374656</v>
      </c>
      <c r="E47" s="53">
        <f t="shared" si="1"/>
        <v>251132877</v>
      </c>
      <c r="F47" s="54">
        <f t="shared" si="1"/>
        <v>282171928</v>
      </c>
      <c r="G47" s="52">
        <f t="shared" si="1"/>
        <v>310720601</v>
      </c>
      <c r="H47" s="53">
        <f t="shared" si="1"/>
        <v>310720601</v>
      </c>
      <c r="I47" s="56">
        <f t="shared" si="1"/>
        <v>367484245</v>
      </c>
      <c r="J47" s="57">
        <f t="shared" si="1"/>
        <v>245217540</v>
      </c>
      <c r="K47" s="52">
        <f t="shared" si="1"/>
        <v>256359612</v>
      </c>
      <c r="L47" s="53">
        <f t="shared" si="1"/>
        <v>267760608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-68772868</v>
      </c>
      <c r="D48" s="61">
        <f t="shared" si="2"/>
        <v>-96249725</v>
      </c>
      <c r="E48" s="62">
        <f t="shared" si="2"/>
        <v>8631640</v>
      </c>
      <c r="F48" s="63">
        <f t="shared" si="2"/>
        <v>-4850998</v>
      </c>
      <c r="G48" s="61">
        <f t="shared" si="2"/>
        <v>-73160799</v>
      </c>
      <c r="H48" s="62">
        <f t="shared" si="2"/>
        <v>-73160799</v>
      </c>
      <c r="I48" s="64">
        <f t="shared" si="2"/>
        <v>-279960498</v>
      </c>
      <c r="J48" s="65">
        <f t="shared" si="2"/>
        <v>12343992</v>
      </c>
      <c r="K48" s="61">
        <f t="shared" si="2"/>
        <v>10103976</v>
      </c>
      <c r="L48" s="62">
        <f t="shared" si="2"/>
        <v>7919796</v>
      </c>
    </row>
    <row r="49" spans="1:12" ht="25.5" x14ac:dyDescent="0.25">
      <c r="A49" s="66" t="s">
        <v>64</v>
      </c>
      <c r="B49" s="21" t="s">
        <v>65</v>
      </c>
      <c r="C49" s="34">
        <v>88768357</v>
      </c>
      <c r="D49" s="34">
        <v>45543200</v>
      </c>
      <c r="E49" s="37">
        <v>3283388</v>
      </c>
      <c r="F49" s="39">
        <v>49603000</v>
      </c>
      <c r="G49" s="34">
        <v>47184000</v>
      </c>
      <c r="H49" s="37">
        <v>47184000</v>
      </c>
      <c r="I49" s="41">
        <v>0</v>
      </c>
      <c r="J49" s="39">
        <v>59766996</v>
      </c>
      <c r="K49" s="34">
        <v>44180004</v>
      </c>
      <c r="L49" s="37">
        <v>46677000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19995489</v>
      </c>
      <c r="D51" s="68">
        <f t="shared" si="3"/>
        <v>-50706525</v>
      </c>
      <c r="E51" s="69">
        <f t="shared" si="3"/>
        <v>11915028</v>
      </c>
      <c r="F51" s="70">
        <f t="shared" si="3"/>
        <v>44752002</v>
      </c>
      <c r="G51" s="68">
        <f t="shared" si="3"/>
        <v>-25976799</v>
      </c>
      <c r="H51" s="69">
        <f t="shared" si="3"/>
        <v>-25976799</v>
      </c>
      <c r="I51" s="71">
        <f t="shared" si="3"/>
        <v>-279960498</v>
      </c>
      <c r="J51" s="72">
        <f t="shared" si="3"/>
        <v>72110988</v>
      </c>
      <c r="K51" s="68">
        <f t="shared" si="3"/>
        <v>54283980</v>
      </c>
      <c r="L51" s="69">
        <f t="shared" si="3"/>
        <v>54596796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19995489</v>
      </c>
      <c r="D53" s="79">
        <f t="shared" ref="D53:L53" si="4">+D51-D52</f>
        <v>-50706525</v>
      </c>
      <c r="E53" s="80">
        <f t="shared" si="4"/>
        <v>11915028</v>
      </c>
      <c r="F53" s="81">
        <f t="shared" si="4"/>
        <v>44752002</v>
      </c>
      <c r="G53" s="79">
        <f t="shared" si="4"/>
        <v>-25976799</v>
      </c>
      <c r="H53" s="80">
        <f t="shared" si="4"/>
        <v>-25976799</v>
      </c>
      <c r="I53" s="82">
        <f t="shared" si="4"/>
        <v>-279960498</v>
      </c>
      <c r="J53" s="83">
        <f t="shared" si="4"/>
        <v>72110988</v>
      </c>
      <c r="K53" s="79">
        <f t="shared" si="4"/>
        <v>54283980</v>
      </c>
      <c r="L53" s="80">
        <f t="shared" si="4"/>
        <v>54596796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19995489</v>
      </c>
      <c r="D56" s="68">
        <f t="shared" ref="D56:L56" si="5">SUM(D53:D55)</f>
        <v>-50706525</v>
      </c>
      <c r="E56" s="69">
        <f t="shared" si="5"/>
        <v>11915028</v>
      </c>
      <c r="F56" s="70">
        <f t="shared" si="5"/>
        <v>44752002</v>
      </c>
      <c r="G56" s="68">
        <f t="shared" si="5"/>
        <v>-25976799</v>
      </c>
      <c r="H56" s="69">
        <f t="shared" si="5"/>
        <v>-25976799</v>
      </c>
      <c r="I56" s="71">
        <f t="shared" si="5"/>
        <v>-279960498</v>
      </c>
      <c r="J56" s="72">
        <f t="shared" si="5"/>
        <v>72110988</v>
      </c>
      <c r="K56" s="68">
        <f t="shared" si="5"/>
        <v>54283980</v>
      </c>
      <c r="L56" s="69">
        <f t="shared" si="5"/>
        <v>54596796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19995489</v>
      </c>
      <c r="D59" s="87">
        <f t="shared" ref="D59:L59" si="6">SUM(D56:D58)</f>
        <v>-50706525</v>
      </c>
      <c r="E59" s="88">
        <f t="shared" si="6"/>
        <v>11915028</v>
      </c>
      <c r="F59" s="89">
        <f t="shared" si="6"/>
        <v>44752002</v>
      </c>
      <c r="G59" s="87">
        <f t="shared" si="6"/>
        <v>-25976799</v>
      </c>
      <c r="H59" s="90">
        <f t="shared" si="6"/>
        <v>-25976799</v>
      </c>
      <c r="I59" s="91">
        <f t="shared" si="6"/>
        <v>-279960498</v>
      </c>
      <c r="J59" s="92">
        <f t="shared" si="6"/>
        <v>72110988</v>
      </c>
      <c r="K59" s="87">
        <f t="shared" si="6"/>
        <v>54283980</v>
      </c>
      <c r="L59" s="88">
        <f t="shared" si="6"/>
        <v>54596796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81410</v>
      </c>
      <c r="D10" s="29">
        <v>63441</v>
      </c>
      <c r="E10" s="30">
        <v>168146</v>
      </c>
      <c r="F10" s="31">
        <v>63000</v>
      </c>
      <c r="G10" s="29">
        <v>63000</v>
      </c>
      <c r="H10" s="32">
        <v>63000</v>
      </c>
      <c r="I10" s="30">
        <v>74963</v>
      </c>
      <c r="J10" s="33">
        <v>48000</v>
      </c>
      <c r="K10" s="29">
        <v>53000</v>
      </c>
      <c r="L10" s="32">
        <v>58000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304986</v>
      </c>
      <c r="D13" s="29">
        <v>298247</v>
      </c>
      <c r="E13" s="30">
        <v>760</v>
      </c>
      <c r="F13" s="31">
        <v>0</v>
      </c>
      <c r="G13" s="29">
        <v>5000</v>
      </c>
      <c r="H13" s="32">
        <v>5000</v>
      </c>
      <c r="I13" s="30">
        <v>2868</v>
      </c>
      <c r="J13" s="33">
        <v>5000</v>
      </c>
      <c r="K13" s="29">
        <v>5000</v>
      </c>
      <c r="L13" s="32">
        <v>5000</v>
      </c>
    </row>
    <row r="14" spans="1:12" ht="13.5" x14ac:dyDescent="0.25">
      <c r="A14" s="28" t="s">
        <v>30</v>
      </c>
      <c r="B14" s="21" t="s">
        <v>19</v>
      </c>
      <c r="C14" s="29">
        <v>651803</v>
      </c>
      <c r="D14" s="29">
        <v>492502</v>
      </c>
      <c r="E14" s="30">
        <v>475680</v>
      </c>
      <c r="F14" s="31">
        <v>1115000</v>
      </c>
      <c r="G14" s="29">
        <v>1550000</v>
      </c>
      <c r="H14" s="32">
        <v>1550000</v>
      </c>
      <c r="I14" s="30">
        <v>1293319</v>
      </c>
      <c r="J14" s="33">
        <v>950000</v>
      </c>
      <c r="K14" s="29">
        <v>1100000</v>
      </c>
      <c r="L14" s="32">
        <v>1600000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553266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11550</v>
      </c>
      <c r="D17" s="34">
        <v>931073</v>
      </c>
      <c r="E17" s="37">
        <v>593702</v>
      </c>
      <c r="F17" s="39">
        <v>167000</v>
      </c>
      <c r="G17" s="34">
        <v>263000</v>
      </c>
      <c r="H17" s="37">
        <v>263000</v>
      </c>
      <c r="I17" s="40">
        <v>667200</v>
      </c>
      <c r="J17" s="39">
        <v>755000</v>
      </c>
      <c r="K17" s="34">
        <v>755000</v>
      </c>
      <c r="L17" s="37">
        <v>755000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-246681</v>
      </c>
      <c r="D19" s="34">
        <v>2771027</v>
      </c>
      <c r="E19" s="37">
        <v>4479123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27861</v>
      </c>
      <c r="E24" s="37">
        <v>21531</v>
      </c>
      <c r="F24" s="39">
        <v>25000</v>
      </c>
      <c r="G24" s="34">
        <v>25000</v>
      </c>
      <c r="H24" s="37">
        <v>25000</v>
      </c>
      <c r="I24" s="41">
        <v>42468</v>
      </c>
      <c r="J24" s="39">
        <v>270000</v>
      </c>
      <c r="K24" s="34">
        <v>270000</v>
      </c>
      <c r="L24" s="37">
        <v>270000</v>
      </c>
    </row>
    <row r="25" spans="1:12" ht="13.5" x14ac:dyDescent="0.25">
      <c r="A25" s="28" t="s">
        <v>41</v>
      </c>
      <c r="B25" s="21" t="s">
        <v>19</v>
      </c>
      <c r="C25" s="34">
        <v>61351976</v>
      </c>
      <c r="D25" s="34">
        <v>52213591</v>
      </c>
      <c r="E25" s="37">
        <v>66715704</v>
      </c>
      <c r="F25" s="39">
        <v>63743002</v>
      </c>
      <c r="G25" s="34">
        <v>64743002</v>
      </c>
      <c r="H25" s="37">
        <v>64743002</v>
      </c>
      <c r="I25" s="41">
        <v>39573932</v>
      </c>
      <c r="J25" s="39">
        <v>62139999</v>
      </c>
      <c r="K25" s="34">
        <v>61375000</v>
      </c>
      <c r="L25" s="37">
        <v>61550000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60000</v>
      </c>
      <c r="E29" s="37">
        <v>-49701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62708310</v>
      </c>
      <c r="D32" s="52">
        <f t="shared" ref="D32:L32" si="0">SUM(D6:D19)+SUM(D21:D31)</f>
        <v>56857742</v>
      </c>
      <c r="E32" s="53">
        <f t="shared" si="0"/>
        <v>72404945</v>
      </c>
      <c r="F32" s="54">
        <f t="shared" si="0"/>
        <v>65113002</v>
      </c>
      <c r="G32" s="52">
        <f t="shared" si="0"/>
        <v>66649002</v>
      </c>
      <c r="H32" s="55">
        <f t="shared" si="0"/>
        <v>66649002</v>
      </c>
      <c r="I32" s="56">
        <f t="shared" si="0"/>
        <v>41654750</v>
      </c>
      <c r="J32" s="57">
        <f t="shared" si="0"/>
        <v>64167999</v>
      </c>
      <c r="K32" s="52">
        <f t="shared" si="0"/>
        <v>63558000</v>
      </c>
      <c r="L32" s="53">
        <f t="shared" si="0"/>
        <v>64238000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46331395</v>
      </c>
      <c r="D34" s="34">
        <v>44744357</v>
      </c>
      <c r="E34" s="37">
        <v>46048809</v>
      </c>
      <c r="F34" s="38">
        <v>48164666</v>
      </c>
      <c r="G34" s="34">
        <v>46156250</v>
      </c>
      <c r="H34" s="40">
        <v>46156250</v>
      </c>
      <c r="I34" s="41">
        <v>43163646</v>
      </c>
      <c r="J34" s="39">
        <v>51022968</v>
      </c>
      <c r="K34" s="34">
        <v>49523073</v>
      </c>
      <c r="L34" s="37">
        <v>50203073</v>
      </c>
    </row>
    <row r="35" spans="1:12" ht="13.5" x14ac:dyDescent="0.25">
      <c r="A35" s="28" t="s">
        <v>49</v>
      </c>
      <c r="B35" s="21" t="s">
        <v>19</v>
      </c>
      <c r="C35" s="34">
        <v>4700845</v>
      </c>
      <c r="D35" s="34">
        <v>4260998</v>
      </c>
      <c r="E35" s="37">
        <v>4720671</v>
      </c>
      <c r="F35" s="38">
        <v>4808333</v>
      </c>
      <c r="G35" s="34">
        <v>5409367</v>
      </c>
      <c r="H35" s="40">
        <v>5409367</v>
      </c>
      <c r="I35" s="41">
        <v>4741644</v>
      </c>
      <c r="J35" s="39">
        <v>4892420</v>
      </c>
      <c r="K35" s="34">
        <v>5023270</v>
      </c>
      <c r="L35" s="37">
        <v>5023270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102984</v>
      </c>
      <c r="D37" s="34">
        <v>141929</v>
      </c>
      <c r="E37" s="37">
        <v>159110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-347053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1959745</v>
      </c>
      <c r="D39" s="34">
        <v>1773085</v>
      </c>
      <c r="E39" s="37">
        <v>1605873</v>
      </c>
      <c r="F39" s="39">
        <v>600000</v>
      </c>
      <c r="G39" s="34">
        <v>600000</v>
      </c>
      <c r="H39" s="37">
        <v>600000</v>
      </c>
      <c r="I39" s="41">
        <v>50000</v>
      </c>
      <c r="J39" s="39">
        <v>500000</v>
      </c>
      <c r="K39" s="34">
        <v>600000</v>
      </c>
      <c r="L39" s="37">
        <v>600000</v>
      </c>
    </row>
    <row r="40" spans="1:12" ht="13.5" x14ac:dyDescent="0.25">
      <c r="A40" s="28" t="s">
        <v>28</v>
      </c>
      <c r="B40" s="21" t="s">
        <v>19</v>
      </c>
      <c r="C40" s="34">
        <v>167245</v>
      </c>
      <c r="D40" s="34">
        <v>347319</v>
      </c>
      <c r="E40" s="37">
        <v>734612</v>
      </c>
      <c r="F40" s="38">
        <v>0</v>
      </c>
      <c r="G40" s="34">
        <v>67922</v>
      </c>
      <c r="H40" s="40">
        <v>67922</v>
      </c>
      <c r="I40" s="41">
        <v>102493</v>
      </c>
      <c r="J40" s="39">
        <v>50000</v>
      </c>
      <c r="K40" s="34">
        <v>50000</v>
      </c>
      <c r="L40" s="37">
        <v>50000</v>
      </c>
    </row>
    <row r="41" spans="1:12" ht="13.5" x14ac:dyDescent="0.25">
      <c r="A41" s="28" t="s">
        <v>56</v>
      </c>
      <c r="B41" s="21" t="s">
        <v>19</v>
      </c>
      <c r="C41" s="34">
        <v>5770554</v>
      </c>
      <c r="D41" s="34">
        <v>3853471</v>
      </c>
      <c r="E41" s="37">
        <v>6563148</v>
      </c>
      <c r="F41" s="38">
        <v>4377600</v>
      </c>
      <c r="G41" s="34">
        <v>6991920</v>
      </c>
      <c r="H41" s="40">
        <v>6991920</v>
      </c>
      <c r="I41" s="41">
        <v>5429466</v>
      </c>
      <c r="J41" s="39">
        <v>4187500</v>
      </c>
      <c r="K41" s="34">
        <v>4042500</v>
      </c>
      <c r="L41" s="37">
        <v>4042500</v>
      </c>
    </row>
    <row r="42" spans="1:12" ht="13.5" x14ac:dyDescent="0.25">
      <c r="A42" s="28" t="s">
        <v>57</v>
      </c>
      <c r="B42" s="21" t="s">
        <v>19</v>
      </c>
      <c r="C42" s="34">
        <v>69508</v>
      </c>
      <c r="D42" s="34">
        <v>-48980</v>
      </c>
      <c r="E42" s="37">
        <v>36073</v>
      </c>
      <c r="F42" s="39">
        <v>161400</v>
      </c>
      <c r="G42" s="34">
        <v>46050</v>
      </c>
      <c r="H42" s="37">
        <v>46050</v>
      </c>
      <c r="I42" s="41">
        <v>37802</v>
      </c>
      <c r="J42" s="39">
        <v>62050</v>
      </c>
      <c r="K42" s="34">
        <v>62050</v>
      </c>
      <c r="L42" s="37">
        <v>62050</v>
      </c>
    </row>
    <row r="43" spans="1:12" ht="13.5" x14ac:dyDescent="0.25">
      <c r="A43" s="28" t="s">
        <v>58</v>
      </c>
      <c r="B43" s="21" t="s">
        <v>19</v>
      </c>
      <c r="C43" s="34">
        <v>573602</v>
      </c>
      <c r="D43" s="34">
        <v>5406407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9242208</v>
      </c>
      <c r="D44" s="34">
        <v>9546866</v>
      </c>
      <c r="E44" s="37">
        <v>9620310</v>
      </c>
      <c r="F44" s="39">
        <v>6931003</v>
      </c>
      <c r="G44" s="34">
        <v>8991239</v>
      </c>
      <c r="H44" s="37">
        <v>8991239</v>
      </c>
      <c r="I44" s="41">
        <v>6675184</v>
      </c>
      <c r="J44" s="39">
        <v>3198463</v>
      </c>
      <c r="K44" s="34">
        <v>2988463</v>
      </c>
      <c r="L44" s="37">
        <v>2997583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68918086</v>
      </c>
      <c r="D47" s="52">
        <f t="shared" ref="D47:L47" si="1">SUM(D34:D46)</f>
        <v>70025452</v>
      </c>
      <c r="E47" s="53">
        <f t="shared" si="1"/>
        <v>69141553</v>
      </c>
      <c r="F47" s="54">
        <f t="shared" si="1"/>
        <v>65043002</v>
      </c>
      <c r="G47" s="52">
        <f t="shared" si="1"/>
        <v>68262748</v>
      </c>
      <c r="H47" s="53">
        <f t="shared" si="1"/>
        <v>68262748</v>
      </c>
      <c r="I47" s="56">
        <f t="shared" si="1"/>
        <v>60200235</v>
      </c>
      <c r="J47" s="57">
        <f t="shared" si="1"/>
        <v>63913401</v>
      </c>
      <c r="K47" s="52">
        <f t="shared" si="1"/>
        <v>62289356</v>
      </c>
      <c r="L47" s="53">
        <f t="shared" si="1"/>
        <v>62978476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-6209776</v>
      </c>
      <c r="D48" s="61">
        <f t="shared" si="2"/>
        <v>-13167710</v>
      </c>
      <c r="E48" s="62">
        <f t="shared" si="2"/>
        <v>3263392</v>
      </c>
      <c r="F48" s="63">
        <f t="shared" si="2"/>
        <v>70000</v>
      </c>
      <c r="G48" s="61">
        <f t="shared" si="2"/>
        <v>-1613746</v>
      </c>
      <c r="H48" s="62">
        <f t="shared" si="2"/>
        <v>-1613746</v>
      </c>
      <c r="I48" s="64">
        <f t="shared" si="2"/>
        <v>-18545485</v>
      </c>
      <c r="J48" s="65">
        <f t="shared" si="2"/>
        <v>254598</v>
      </c>
      <c r="K48" s="61">
        <f t="shared" si="2"/>
        <v>1268644</v>
      </c>
      <c r="L48" s="62">
        <f t="shared" si="2"/>
        <v>1259524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23969000</v>
      </c>
      <c r="G49" s="34">
        <v>63497000</v>
      </c>
      <c r="H49" s="37">
        <v>63497000</v>
      </c>
      <c r="I49" s="41">
        <v>47264191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-6209776</v>
      </c>
      <c r="D51" s="68">
        <f t="shared" si="3"/>
        <v>-13167710</v>
      </c>
      <c r="E51" s="69">
        <f t="shared" si="3"/>
        <v>3263392</v>
      </c>
      <c r="F51" s="70">
        <f t="shared" si="3"/>
        <v>24039000</v>
      </c>
      <c r="G51" s="68">
        <f t="shared" si="3"/>
        <v>61883254</v>
      </c>
      <c r="H51" s="69">
        <f t="shared" si="3"/>
        <v>61883254</v>
      </c>
      <c r="I51" s="71">
        <f t="shared" si="3"/>
        <v>28718706</v>
      </c>
      <c r="J51" s="72">
        <f t="shared" si="3"/>
        <v>254598</v>
      </c>
      <c r="K51" s="68">
        <f t="shared" si="3"/>
        <v>1268644</v>
      </c>
      <c r="L51" s="69">
        <f t="shared" si="3"/>
        <v>1259524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-6209776</v>
      </c>
      <c r="D53" s="79">
        <f t="shared" ref="D53:L53" si="4">+D51-D52</f>
        <v>-13167710</v>
      </c>
      <c r="E53" s="80">
        <f t="shared" si="4"/>
        <v>3263392</v>
      </c>
      <c r="F53" s="81">
        <f t="shared" si="4"/>
        <v>24039000</v>
      </c>
      <c r="G53" s="79">
        <f t="shared" si="4"/>
        <v>61883254</v>
      </c>
      <c r="H53" s="80">
        <f t="shared" si="4"/>
        <v>61883254</v>
      </c>
      <c r="I53" s="82">
        <f t="shared" si="4"/>
        <v>28718706</v>
      </c>
      <c r="J53" s="83">
        <f t="shared" si="4"/>
        <v>254598</v>
      </c>
      <c r="K53" s="79">
        <f t="shared" si="4"/>
        <v>1268644</v>
      </c>
      <c r="L53" s="80">
        <f t="shared" si="4"/>
        <v>1259524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-6209776</v>
      </c>
      <c r="D56" s="68">
        <f t="shared" ref="D56:L56" si="5">SUM(D53:D55)</f>
        <v>-13167710</v>
      </c>
      <c r="E56" s="69">
        <f t="shared" si="5"/>
        <v>3263392</v>
      </c>
      <c r="F56" s="70">
        <f t="shared" si="5"/>
        <v>24039000</v>
      </c>
      <c r="G56" s="68">
        <f t="shared" si="5"/>
        <v>61883254</v>
      </c>
      <c r="H56" s="69">
        <f t="shared" si="5"/>
        <v>61883254</v>
      </c>
      <c r="I56" s="71">
        <f t="shared" si="5"/>
        <v>28718706</v>
      </c>
      <c r="J56" s="72">
        <f t="shared" si="5"/>
        <v>254598</v>
      </c>
      <c r="K56" s="68">
        <f t="shared" si="5"/>
        <v>1268644</v>
      </c>
      <c r="L56" s="69">
        <f t="shared" si="5"/>
        <v>1259524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-6209776</v>
      </c>
      <c r="D59" s="87">
        <f t="shared" ref="D59:L59" si="6">SUM(D56:D58)</f>
        <v>-13167710</v>
      </c>
      <c r="E59" s="88">
        <f t="shared" si="6"/>
        <v>3263392</v>
      </c>
      <c r="F59" s="89">
        <f t="shared" si="6"/>
        <v>24039000</v>
      </c>
      <c r="G59" s="87">
        <f t="shared" si="6"/>
        <v>61883254</v>
      </c>
      <c r="H59" s="90">
        <f t="shared" si="6"/>
        <v>61883254</v>
      </c>
      <c r="I59" s="91">
        <f t="shared" si="6"/>
        <v>28718706</v>
      </c>
      <c r="J59" s="92">
        <f t="shared" si="6"/>
        <v>254598</v>
      </c>
      <c r="K59" s="87">
        <f t="shared" si="6"/>
        <v>1268644</v>
      </c>
      <c r="L59" s="88">
        <f t="shared" si="6"/>
        <v>1259524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25756583</v>
      </c>
      <c r="E6" s="30">
        <v>9115497</v>
      </c>
      <c r="F6" s="31">
        <v>62403599</v>
      </c>
      <c r="G6" s="29">
        <v>62403599</v>
      </c>
      <c r="H6" s="32">
        <v>62403599</v>
      </c>
      <c r="I6" s="30">
        <v>10599651</v>
      </c>
      <c r="J6" s="33">
        <v>58421682</v>
      </c>
      <c r="K6" s="29">
        <v>69288117</v>
      </c>
      <c r="L6" s="32">
        <v>82175705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44992370</v>
      </c>
      <c r="E7" s="30">
        <v>45649147</v>
      </c>
      <c r="F7" s="31">
        <v>52321548</v>
      </c>
      <c r="G7" s="29">
        <v>52321548</v>
      </c>
      <c r="H7" s="32">
        <v>52321548</v>
      </c>
      <c r="I7" s="30">
        <v>-542052321</v>
      </c>
      <c r="J7" s="33">
        <v>39030659</v>
      </c>
      <c r="K7" s="29">
        <v>45137258</v>
      </c>
      <c r="L7" s="32">
        <v>51463185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26648142</v>
      </c>
      <c r="E8" s="30">
        <v>28063133</v>
      </c>
      <c r="F8" s="31">
        <v>24413600</v>
      </c>
      <c r="G8" s="29">
        <v>24413600</v>
      </c>
      <c r="H8" s="32">
        <v>24413600</v>
      </c>
      <c r="I8" s="30">
        <v>22792479</v>
      </c>
      <c r="J8" s="33">
        <v>27215269</v>
      </c>
      <c r="K8" s="29">
        <v>28467171</v>
      </c>
      <c r="L8" s="32">
        <v>29748194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14987841</v>
      </c>
      <c r="E9" s="30">
        <v>-45223776</v>
      </c>
      <c r="F9" s="31">
        <v>21774028</v>
      </c>
      <c r="G9" s="29">
        <v>21774028</v>
      </c>
      <c r="H9" s="32">
        <v>21774028</v>
      </c>
      <c r="I9" s="30">
        <v>10608562</v>
      </c>
      <c r="J9" s="33">
        <v>16630172</v>
      </c>
      <c r="K9" s="29">
        <v>17395160</v>
      </c>
      <c r="L9" s="32">
        <v>18177943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295869</v>
      </c>
      <c r="E10" s="30">
        <v>203286</v>
      </c>
      <c r="F10" s="31">
        <v>1997000</v>
      </c>
      <c r="G10" s="29">
        <v>1997000</v>
      </c>
      <c r="H10" s="32">
        <v>1997000</v>
      </c>
      <c r="I10" s="30">
        <v>205631</v>
      </c>
      <c r="J10" s="33">
        <v>1698925</v>
      </c>
      <c r="K10" s="29">
        <v>1777076</v>
      </c>
      <c r="L10" s="32">
        <v>1857043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108649</v>
      </c>
      <c r="E13" s="30">
        <v>169974</v>
      </c>
      <c r="F13" s="31">
        <v>6453620</v>
      </c>
      <c r="G13" s="29">
        <v>4194853</v>
      </c>
      <c r="H13" s="32">
        <v>4194853</v>
      </c>
      <c r="I13" s="30">
        <v>7725861</v>
      </c>
      <c r="J13" s="33">
        <v>2000000</v>
      </c>
      <c r="K13" s="29">
        <v>1500000</v>
      </c>
      <c r="L13" s="32">
        <v>500000</v>
      </c>
    </row>
    <row r="14" spans="1:12" ht="13.5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57</v>
      </c>
      <c r="F14" s="31">
        <v>850083</v>
      </c>
      <c r="G14" s="29">
        <v>850083</v>
      </c>
      <c r="H14" s="32">
        <v>850083</v>
      </c>
      <c r="I14" s="30">
        <v>1</v>
      </c>
      <c r="J14" s="33">
        <v>0</v>
      </c>
      <c r="K14" s="29">
        <v>0</v>
      </c>
      <c r="L14" s="32">
        <v>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335119</v>
      </c>
      <c r="E17" s="37">
        <v>487006</v>
      </c>
      <c r="F17" s="39">
        <v>547560</v>
      </c>
      <c r="G17" s="34">
        <v>825759</v>
      </c>
      <c r="H17" s="37">
        <v>825759</v>
      </c>
      <c r="I17" s="40">
        <v>541690</v>
      </c>
      <c r="J17" s="39">
        <v>104900</v>
      </c>
      <c r="K17" s="34">
        <v>109725</v>
      </c>
      <c r="L17" s="37">
        <v>114663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100000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61326977</v>
      </c>
      <c r="E21" s="37">
        <v>63792437</v>
      </c>
      <c r="F21" s="39">
        <v>87125413</v>
      </c>
      <c r="G21" s="34">
        <v>87125413</v>
      </c>
      <c r="H21" s="37">
        <v>87125413</v>
      </c>
      <c r="I21" s="41">
        <v>70808052</v>
      </c>
      <c r="J21" s="39">
        <v>89116393</v>
      </c>
      <c r="K21" s="34">
        <v>98925223</v>
      </c>
      <c r="L21" s="37">
        <v>109371696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10100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42541000</v>
      </c>
      <c r="F25" s="39">
        <v>162325000</v>
      </c>
      <c r="G25" s="34">
        <v>162325000</v>
      </c>
      <c r="H25" s="37">
        <v>162325000</v>
      </c>
      <c r="I25" s="41">
        <v>0</v>
      </c>
      <c r="J25" s="39">
        <v>171968000</v>
      </c>
      <c r="K25" s="34">
        <v>175395000</v>
      </c>
      <c r="L25" s="37">
        <v>178516000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0</v>
      </c>
      <c r="D32" s="52">
        <f t="shared" ref="D32:L32" si="0">SUM(D6:D19)+SUM(D21:D31)</f>
        <v>174551550</v>
      </c>
      <c r="E32" s="53">
        <f t="shared" si="0"/>
        <v>144807861</v>
      </c>
      <c r="F32" s="54">
        <f t="shared" si="0"/>
        <v>420211451</v>
      </c>
      <c r="G32" s="52">
        <f t="shared" si="0"/>
        <v>418230883</v>
      </c>
      <c r="H32" s="55">
        <f t="shared" si="0"/>
        <v>418230883</v>
      </c>
      <c r="I32" s="56">
        <f t="shared" si="0"/>
        <v>-418770394</v>
      </c>
      <c r="J32" s="57">
        <f t="shared" si="0"/>
        <v>406186000</v>
      </c>
      <c r="K32" s="52">
        <f t="shared" si="0"/>
        <v>437994730</v>
      </c>
      <c r="L32" s="53">
        <f t="shared" si="0"/>
        <v>471924429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0</v>
      </c>
      <c r="D34" s="34">
        <v>119637</v>
      </c>
      <c r="E34" s="37">
        <v>0</v>
      </c>
      <c r="F34" s="38">
        <v>142588578</v>
      </c>
      <c r="G34" s="34">
        <v>142588578</v>
      </c>
      <c r="H34" s="40">
        <v>142588578</v>
      </c>
      <c r="I34" s="41">
        <v>11732</v>
      </c>
      <c r="J34" s="39">
        <v>162327825</v>
      </c>
      <c r="K34" s="34">
        <v>169670624</v>
      </c>
      <c r="L34" s="37">
        <v>177292608</v>
      </c>
    </row>
    <row r="35" spans="1:12" ht="13.5" x14ac:dyDescent="0.25">
      <c r="A35" s="28" t="s">
        <v>49</v>
      </c>
      <c r="B35" s="21" t="s">
        <v>19</v>
      </c>
      <c r="C35" s="34">
        <v>0</v>
      </c>
      <c r="D35" s="34">
        <v>0</v>
      </c>
      <c r="E35" s="37">
        <v>0</v>
      </c>
      <c r="F35" s="38">
        <v>8007155</v>
      </c>
      <c r="G35" s="34">
        <v>8007155</v>
      </c>
      <c r="H35" s="40">
        <v>8007155</v>
      </c>
      <c r="I35" s="41">
        <v>0</v>
      </c>
      <c r="J35" s="39">
        <v>7796271</v>
      </c>
      <c r="K35" s="34">
        <v>7764552</v>
      </c>
      <c r="L35" s="37">
        <v>8113957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41525677</v>
      </c>
      <c r="E36" s="37">
        <v>31093671</v>
      </c>
      <c r="F36" s="39">
        <v>74786935</v>
      </c>
      <c r="G36" s="34">
        <v>34786935</v>
      </c>
      <c r="H36" s="37">
        <v>34786935</v>
      </c>
      <c r="I36" s="41">
        <v>546129</v>
      </c>
      <c r="J36" s="39">
        <v>31739130</v>
      </c>
      <c r="K36" s="34">
        <v>33199130</v>
      </c>
      <c r="L36" s="37">
        <v>34693091</v>
      </c>
    </row>
    <row r="37" spans="1:12" ht="13.5" x14ac:dyDescent="0.25">
      <c r="A37" s="28" t="s">
        <v>51</v>
      </c>
      <c r="B37" s="21" t="s">
        <v>52</v>
      </c>
      <c r="C37" s="34">
        <v>0</v>
      </c>
      <c r="D37" s="34">
        <v>5623296</v>
      </c>
      <c r="E37" s="37">
        <v>5762531</v>
      </c>
      <c r="F37" s="39">
        <v>0</v>
      </c>
      <c r="G37" s="34">
        <v>31163096</v>
      </c>
      <c r="H37" s="37">
        <v>31163096</v>
      </c>
      <c r="I37" s="41">
        <v>1137406</v>
      </c>
      <c r="J37" s="39">
        <v>21724330</v>
      </c>
      <c r="K37" s="34">
        <v>21020052</v>
      </c>
      <c r="L37" s="37">
        <v>21965954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86481293</v>
      </c>
      <c r="G38" s="34">
        <v>86481293</v>
      </c>
      <c r="H38" s="40">
        <v>86481293</v>
      </c>
      <c r="I38" s="41">
        <v>0</v>
      </c>
      <c r="J38" s="39">
        <v>56604210</v>
      </c>
      <c r="K38" s="34">
        <v>56604210</v>
      </c>
      <c r="L38" s="37">
        <v>56604210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6300</v>
      </c>
      <c r="E39" s="37">
        <v>0</v>
      </c>
      <c r="F39" s="39">
        <v>95719350</v>
      </c>
      <c r="G39" s="34">
        <v>80719350</v>
      </c>
      <c r="H39" s="37">
        <v>80719350</v>
      </c>
      <c r="I39" s="41">
        <v>0</v>
      </c>
      <c r="J39" s="39">
        <v>43834115</v>
      </c>
      <c r="K39" s="34">
        <v>43834115</v>
      </c>
      <c r="L39" s="37">
        <v>43834115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1450808</v>
      </c>
      <c r="E40" s="37">
        <v>2986177</v>
      </c>
      <c r="F40" s="38">
        <v>3500000</v>
      </c>
      <c r="G40" s="34">
        <v>3500000</v>
      </c>
      <c r="H40" s="40">
        <v>3500000</v>
      </c>
      <c r="I40" s="41">
        <v>0</v>
      </c>
      <c r="J40" s="39">
        <v>2608696</v>
      </c>
      <c r="K40" s="34">
        <v>2608696</v>
      </c>
      <c r="L40" s="37">
        <v>2608696</v>
      </c>
    </row>
    <row r="41" spans="1:12" ht="13.5" x14ac:dyDescent="0.25">
      <c r="A41" s="28" t="s">
        <v>56</v>
      </c>
      <c r="B41" s="21" t="s">
        <v>19</v>
      </c>
      <c r="C41" s="34">
        <v>0</v>
      </c>
      <c r="D41" s="34">
        <v>26518134</v>
      </c>
      <c r="E41" s="37">
        <v>23386045</v>
      </c>
      <c r="F41" s="38">
        <v>17170956</v>
      </c>
      <c r="G41" s="34">
        <v>26927609</v>
      </c>
      <c r="H41" s="40">
        <v>26927609</v>
      </c>
      <c r="I41" s="41">
        <v>2317109</v>
      </c>
      <c r="J41" s="39">
        <v>46082611</v>
      </c>
      <c r="K41" s="34">
        <v>48301944</v>
      </c>
      <c r="L41" s="37">
        <v>48476805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6000000</v>
      </c>
      <c r="K43" s="34">
        <v>6300000</v>
      </c>
      <c r="L43" s="37">
        <v>6930000</v>
      </c>
    </row>
    <row r="44" spans="1:12" ht="13.5" x14ac:dyDescent="0.25">
      <c r="A44" s="28" t="s">
        <v>59</v>
      </c>
      <c r="B44" s="21" t="s">
        <v>19</v>
      </c>
      <c r="C44" s="34">
        <v>0</v>
      </c>
      <c r="D44" s="34">
        <v>11801581</v>
      </c>
      <c r="E44" s="37">
        <v>5029168</v>
      </c>
      <c r="F44" s="39">
        <v>19749228</v>
      </c>
      <c r="G44" s="34">
        <v>19827600</v>
      </c>
      <c r="H44" s="37">
        <v>19827600</v>
      </c>
      <c r="I44" s="41">
        <v>5174609</v>
      </c>
      <c r="J44" s="39">
        <v>31352715</v>
      </c>
      <c r="K44" s="34">
        <v>31212628</v>
      </c>
      <c r="L44" s="37">
        <v>31401305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0</v>
      </c>
      <c r="D47" s="52">
        <f t="shared" ref="D47:L47" si="1">SUM(D34:D46)</f>
        <v>87045433</v>
      </c>
      <c r="E47" s="53">
        <f t="shared" si="1"/>
        <v>68257592</v>
      </c>
      <c r="F47" s="54">
        <f t="shared" si="1"/>
        <v>448003495</v>
      </c>
      <c r="G47" s="52">
        <f t="shared" si="1"/>
        <v>434001616</v>
      </c>
      <c r="H47" s="53">
        <f t="shared" si="1"/>
        <v>434001616</v>
      </c>
      <c r="I47" s="56">
        <f t="shared" si="1"/>
        <v>9186985</v>
      </c>
      <c r="J47" s="57">
        <f t="shared" si="1"/>
        <v>410069903</v>
      </c>
      <c r="K47" s="52">
        <f t="shared" si="1"/>
        <v>420515951</v>
      </c>
      <c r="L47" s="53">
        <f t="shared" si="1"/>
        <v>431920741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0</v>
      </c>
      <c r="D48" s="61">
        <f t="shared" si="2"/>
        <v>87506117</v>
      </c>
      <c r="E48" s="62">
        <f t="shared" si="2"/>
        <v>76550269</v>
      </c>
      <c r="F48" s="63">
        <f t="shared" si="2"/>
        <v>-27792044</v>
      </c>
      <c r="G48" s="61">
        <f t="shared" si="2"/>
        <v>-15770733</v>
      </c>
      <c r="H48" s="62">
        <f t="shared" si="2"/>
        <v>-15770733</v>
      </c>
      <c r="I48" s="64">
        <f t="shared" si="2"/>
        <v>-427957379</v>
      </c>
      <c r="J48" s="65">
        <f t="shared" si="2"/>
        <v>-3883903</v>
      </c>
      <c r="K48" s="61">
        <f t="shared" si="2"/>
        <v>17478779</v>
      </c>
      <c r="L48" s="62">
        <f t="shared" si="2"/>
        <v>40003688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70000000</v>
      </c>
      <c r="G49" s="34">
        <v>62948000</v>
      </c>
      <c r="H49" s="37">
        <v>62948000</v>
      </c>
      <c r="I49" s="41">
        <v>0</v>
      </c>
      <c r="J49" s="39">
        <v>103731000</v>
      </c>
      <c r="K49" s="34">
        <v>109072000</v>
      </c>
      <c r="L49" s="37">
        <v>115554000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0</v>
      </c>
      <c r="D51" s="68">
        <f t="shared" si="3"/>
        <v>87506117</v>
      </c>
      <c r="E51" s="69">
        <f t="shared" si="3"/>
        <v>76550269</v>
      </c>
      <c r="F51" s="70">
        <f t="shared" si="3"/>
        <v>42207956</v>
      </c>
      <c r="G51" s="68">
        <f t="shared" si="3"/>
        <v>47177267</v>
      </c>
      <c r="H51" s="69">
        <f t="shared" si="3"/>
        <v>47177267</v>
      </c>
      <c r="I51" s="71">
        <f t="shared" si="3"/>
        <v>-427957379</v>
      </c>
      <c r="J51" s="72">
        <f t="shared" si="3"/>
        <v>99847097</v>
      </c>
      <c r="K51" s="68">
        <f t="shared" si="3"/>
        <v>126550779</v>
      </c>
      <c r="L51" s="69">
        <f t="shared" si="3"/>
        <v>155557688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0</v>
      </c>
      <c r="D53" s="79">
        <f t="shared" ref="D53:L53" si="4">+D51-D52</f>
        <v>87506117</v>
      </c>
      <c r="E53" s="80">
        <f t="shared" si="4"/>
        <v>76550269</v>
      </c>
      <c r="F53" s="81">
        <f t="shared" si="4"/>
        <v>42207956</v>
      </c>
      <c r="G53" s="79">
        <f t="shared" si="4"/>
        <v>47177267</v>
      </c>
      <c r="H53" s="80">
        <f t="shared" si="4"/>
        <v>47177267</v>
      </c>
      <c r="I53" s="82">
        <f t="shared" si="4"/>
        <v>-427957379</v>
      </c>
      <c r="J53" s="83">
        <f t="shared" si="4"/>
        <v>99847097</v>
      </c>
      <c r="K53" s="79">
        <f t="shared" si="4"/>
        <v>126550779</v>
      </c>
      <c r="L53" s="80">
        <f t="shared" si="4"/>
        <v>155557688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0</v>
      </c>
      <c r="D56" s="68">
        <f t="shared" ref="D56:L56" si="5">SUM(D53:D55)</f>
        <v>87506117</v>
      </c>
      <c r="E56" s="69">
        <f t="shared" si="5"/>
        <v>76550269</v>
      </c>
      <c r="F56" s="70">
        <f t="shared" si="5"/>
        <v>42207956</v>
      </c>
      <c r="G56" s="68">
        <f t="shared" si="5"/>
        <v>47177267</v>
      </c>
      <c r="H56" s="69">
        <f t="shared" si="5"/>
        <v>47177267</v>
      </c>
      <c r="I56" s="71">
        <f t="shared" si="5"/>
        <v>-427957379</v>
      </c>
      <c r="J56" s="72">
        <f t="shared" si="5"/>
        <v>99847097</v>
      </c>
      <c r="K56" s="68">
        <f t="shared" si="5"/>
        <v>126550779</v>
      </c>
      <c r="L56" s="69">
        <f t="shared" si="5"/>
        <v>155557688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0</v>
      </c>
      <c r="D59" s="87">
        <f t="shared" ref="D59:L59" si="6">SUM(D56:D58)</f>
        <v>87506117</v>
      </c>
      <c r="E59" s="88">
        <f t="shared" si="6"/>
        <v>76550269</v>
      </c>
      <c r="F59" s="89">
        <f t="shared" si="6"/>
        <v>42207956</v>
      </c>
      <c r="G59" s="87">
        <f t="shared" si="6"/>
        <v>47177267</v>
      </c>
      <c r="H59" s="90">
        <f t="shared" si="6"/>
        <v>47177267</v>
      </c>
      <c r="I59" s="91">
        <f t="shared" si="6"/>
        <v>-427957379</v>
      </c>
      <c r="J59" s="92">
        <f t="shared" si="6"/>
        <v>99847097</v>
      </c>
      <c r="K59" s="87">
        <f t="shared" si="6"/>
        <v>126550779</v>
      </c>
      <c r="L59" s="88">
        <f t="shared" si="6"/>
        <v>155557688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13973930</v>
      </c>
      <c r="D6" s="29">
        <v>15585447</v>
      </c>
      <c r="E6" s="30">
        <v>21630157</v>
      </c>
      <c r="F6" s="31">
        <v>24203237</v>
      </c>
      <c r="G6" s="29">
        <v>25114065</v>
      </c>
      <c r="H6" s="32">
        <v>25114065</v>
      </c>
      <c r="I6" s="30">
        <v>2697588</v>
      </c>
      <c r="J6" s="33">
        <v>27168844</v>
      </c>
      <c r="K6" s="29">
        <v>32188831</v>
      </c>
      <c r="L6" s="32">
        <v>32277454</v>
      </c>
    </row>
    <row r="7" spans="1:12" ht="13.5" x14ac:dyDescent="0.25">
      <c r="A7" s="28" t="s">
        <v>23</v>
      </c>
      <c r="B7" s="21" t="s">
        <v>22</v>
      </c>
      <c r="C7" s="29">
        <v>2812180</v>
      </c>
      <c r="D7" s="29">
        <v>2170415</v>
      </c>
      <c r="E7" s="30">
        <v>2591298</v>
      </c>
      <c r="F7" s="31">
        <v>1459248</v>
      </c>
      <c r="G7" s="29">
        <v>1576960</v>
      </c>
      <c r="H7" s="32">
        <v>1576960</v>
      </c>
      <c r="I7" s="30">
        <v>2837154</v>
      </c>
      <c r="J7" s="33">
        <v>5659622</v>
      </c>
      <c r="K7" s="29">
        <v>3618984</v>
      </c>
      <c r="L7" s="32">
        <v>3618984</v>
      </c>
    </row>
    <row r="8" spans="1:12" ht="13.5" x14ac:dyDescent="0.25">
      <c r="A8" s="28" t="s">
        <v>24</v>
      </c>
      <c r="B8" s="21" t="s">
        <v>22</v>
      </c>
      <c r="C8" s="29">
        <v>17617298</v>
      </c>
      <c r="D8" s="29">
        <v>17755166</v>
      </c>
      <c r="E8" s="30">
        <v>20346203</v>
      </c>
      <c r="F8" s="31">
        <v>17693516</v>
      </c>
      <c r="G8" s="29">
        <v>17693516</v>
      </c>
      <c r="H8" s="32">
        <v>17693516</v>
      </c>
      <c r="I8" s="30">
        <v>19853011</v>
      </c>
      <c r="J8" s="33">
        <v>24056296</v>
      </c>
      <c r="K8" s="29">
        <v>20257304</v>
      </c>
      <c r="L8" s="32">
        <v>20257304</v>
      </c>
    </row>
    <row r="9" spans="1:12" ht="13.5" x14ac:dyDescent="0.25">
      <c r="A9" s="28" t="s">
        <v>25</v>
      </c>
      <c r="B9" s="21" t="s">
        <v>22</v>
      </c>
      <c r="C9" s="29">
        <v>11563750</v>
      </c>
      <c r="D9" s="29">
        <v>12045100</v>
      </c>
      <c r="E9" s="30">
        <v>13201756</v>
      </c>
      <c r="F9" s="31">
        <v>10604966</v>
      </c>
      <c r="G9" s="29">
        <v>26232135</v>
      </c>
      <c r="H9" s="32">
        <v>26232135</v>
      </c>
      <c r="I9" s="30">
        <v>12831875</v>
      </c>
      <c r="J9" s="33">
        <v>32437462</v>
      </c>
      <c r="K9" s="29">
        <v>13127576</v>
      </c>
      <c r="L9" s="32">
        <v>13127576</v>
      </c>
    </row>
    <row r="10" spans="1:12" ht="13.5" x14ac:dyDescent="0.25">
      <c r="A10" s="28" t="s">
        <v>26</v>
      </c>
      <c r="B10" s="21" t="s">
        <v>19</v>
      </c>
      <c r="C10" s="29">
        <v>-5116479</v>
      </c>
      <c r="D10" s="29">
        <v>670799</v>
      </c>
      <c r="E10" s="30">
        <v>176496</v>
      </c>
      <c r="F10" s="31">
        <v>871822</v>
      </c>
      <c r="G10" s="29">
        <v>871822</v>
      </c>
      <c r="H10" s="32">
        <v>871822</v>
      </c>
      <c r="I10" s="30">
        <v>544296</v>
      </c>
      <c r="J10" s="33">
        <v>543030</v>
      </c>
      <c r="K10" s="29">
        <v>632102</v>
      </c>
      <c r="L10" s="32">
        <v>636516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16865385</v>
      </c>
      <c r="D13" s="29">
        <v>21556661</v>
      </c>
      <c r="E13" s="30">
        <v>28982960</v>
      </c>
      <c r="F13" s="31">
        <v>35576941</v>
      </c>
      <c r="G13" s="29">
        <v>35576941</v>
      </c>
      <c r="H13" s="32">
        <v>35576941</v>
      </c>
      <c r="I13" s="30">
        <v>39180235</v>
      </c>
      <c r="J13" s="33">
        <v>46371205</v>
      </c>
      <c r="K13" s="29">
        <v>40732042</v>
      </c>
      <c r="L13" s="32">
        <v>40732042</v>
      </c>
    </row>
    <row r="14" spans="1:12" ht="13.5" x14ac:dyDescent="0.25">
      <c r="A14" s="28" t="s">
        <v>30</v>
      </c>
      <c r="B14" s="21" t="s">
        <v>19</v>
      </c>
      <c r="C14" s="29">
        <v>800837</v>
      </c>
      <c r="D14" s="29">
        <v>105961</v>
      </c>
      <c r="E14" s="30">
        <v>323395</v>
      </c>
      <c r="F14" s="31">
        <v>0</v>
      </c>
      <c r="G14" s="29">
        <v>0</v>
      </c>
      <c r="H14" s="32">
        <v>0</v>
      </c>
      <c r="I14" s="30">
        <v>298339</v>
      </c>
      <c r="J14" s="33">
        <v>0</v>
      </c>
      <c r="K14" s="29">
        <v>2</v>
      </c>
      <c r="L14" s="32">
        <v>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346443</v>
      </c>
      <c r="D17" s="34">
        <v>268376</v>
      </c>
      <c r="E17" s="37">
        <v>11885</v>
      </c>
      <c r="F17" s="39">
        <v>116909</v>
      </c>
      <c r="G17" s="34">
        <v>116909</v>
      </c>
      <c r="H17" s="37">
        <v>116909</v>
      </c>
      <c r="I17" s="40">
        <v>80255</v>
      </c>
      <c r="J17" s="39">
        <v>121219</v>
      </c>
      <c r="K17" s="34">
        <v>129657</v>
      </c>
      <c r="L17" s="37">
        <v>129975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138707</v>
      </c>
      <c r="D19" s="34">
        <v>207616</v>
      </c>
      <c r="E19" s="37">
        <v>-18550</v>
      </c>
      <c r="F19" s="39">
        <v>27259</v>
      </c>
      <c r="G19" s="34">
        <v>83330</v>
      </c>
      <c r="H19" s="37">
        <v>83330</v>
      </c>
      <c r="I19" s="41">
        <v>-5249</v>
      </c>
      <c r="J19" s="39">
        <v>89162</v>
      </c>
      <c r="K19" s="34">
        <v>95409</v>
      </c>
      <c r="L19" s="37">
        <v>95409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7321996</v>
      </c>
      <c r="D21" s="34">
        <v>11944105</v>
      </c>
      <c r="E21" s="37">
        <v>17248699</v>
      </c>
      <c r="F21" s="39">
        <v>21985961</v>
      </c>
      <c r="G21" s="34">
        <v>24873420</v>
      </c>
      <c r="H21" s="37">
        <v>24873420</v>
      </c>
      <c r="I21" s="41">
        <v>22024374</v>
      </c>
      <c r="J21" s="39">
        <v>33498751</v>
      </c>
      <c r="K21" s="34">
        <v>37304554</v>
      </c>
      <c r="L21" s="37">
        <v>37304553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163769</v>
      </c>
      <c r="E23" s="37">
        <v>21200</v>
      </c>
      <c r="F23" s="39">
        <v>50000</v>
      </c>
      <c r="G23" s="34">
        <v>50000</v>
      </c>
      <c r="H23" s="37">
        <v>50000</v>
      </c>
      <c r="I23" s="41">
        <v>0</v>
      </c>
      <c r="J23" s="39">
        <v>53500</v>
      </c>
      <c r="K23" s="34">
        <v>57245</v>
      </c>
      <c r="L23" s="37">
        <v>57245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45053759</v>
      </c>
      <c r="D25" s="34">
        <v>58846000</v>
      </c>
      <c r="E25" s="37">
        <v>74507115</v>
      </c>
      <c r="F25" s="39">
        <v>79978450</v>
      </c>
      <c r="G25" s="34">
        <v>79978450</v>
      </c>
      <c r="H25" s="37">
        <v>79978450</v>
      </c>
      <c r="I25" s="41">
        <v>3476949</v>
      </c>
      <c r="J25" s="39">
        <v>84596350</v>
      </c>
      <c r="K25" s="34">
        <v>87091701</v>
      </c>
      <c r="L25" s="37">
        <v>88212569</v>
      </c>
    </row>
    <row r="26" spans="1:12" ht="13.5" x14ac:dyDescent="0.25">
      <c r="A26" s="28" t="s">
        <v>28</v>
      </c>
      <c r="B26" s="21" t="s">
        <v>19</v>
      </c>
      <c r="C26" s="34">
        <v>2003422</v>
      </c>
      <c r="D26" s="34">
        <v>2438502</v>
      </c>
      <c r="E26" s="37">
        <v>13515386</v>
      </c>
      <c r="F26" s="39">
        <v>11129050</v>
      </c>
      <c r="G26" s="34">
        <v>11129050</v>
      </c>
      <c r="H26" s="37">
        <v>11129050</v>
      </c>
      <c r="I26" s="41">
        <v>-2123837</v>
      </c>
      <c r="J26" s="39">
        <v>9032472</v>
      </c>
      <c r="K26" s="34">
        <v>12741651</v>
      </c>
      <c r="L26" s="37">
        <v>12741651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553014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331200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-1</v>
      </c>
      <c r="L30" s="37">
        <v>-1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113381228</v>
      </c>
      <c r="D32" s="52">
        <f t="shared" ref="D32:L32" si="0">SUM(D6:D19)+SUM(D21:D31)</f>
        <v>144642131</v>
      </c>
      <c r="E32" s="53">
        <f t="shared" si="0"/>
        <v>192538000</v>
      </c>
      <c r="F32" s="54">
        <f t="shared" si="0"/>
        <v>203697359</v>
      </c>
      <c r="G32" s="52">
        <f t="shared" si="0"/>
        <v>223296598</v>
      </c>
      <c r="H32" s="55">
        <f t="shared" si="0"/>
        <v>223296598</v>
      </c>
      <c r="I32" s="56">
        <f t="shared" si="0"/>
        <v>101694990</v>
      </c>
      <c r="J32" s="57">
        <f t="shared" si="0"/>
        <v>263627913</v>
      </c>
      <c r="K32" s="52">
        <f t="shared" si="0"/>
        <v>247977057</v>
      </c>
      <c r="L32" s="53">
        <f t="shared" si="0"/>
        <v>249191279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49315145</v>
      </c>
      <c r="D34" s="34">
        <v>53445827</v>
      </c>
      <c r="E34" s="37">
        <v>55094386</v>
      </c>
      <c r="F34" s="38">
        <v>67777068</v>
      </c>
      <c r="G34" s="34">
        <v>67777068</v>
      </c>
      <c r="H34" s="40">
        <v>67777068</v>
      </c>
      <c r="I34" s="41">
        <v>51033354</v>
      </c>
      <c r="J34" s="39">
        <v>79972446</v>
      </c>
      <c r="K34" s="34">
        <v>68774147</v>
      </c>
      <c r="L34" s="37">
        <v>72073168</v>
      </c>
    </row>
    <row r="35" spans="1:12" ht="13.5" x14ac:dyDescent="0.25">
      <c r="A35" s="28" t="s">
        <v>49</v>
      </c>
      <c r="B35" s="21" t="s">
        <v>19</v>
      </c>
      <c r="C35" s="34">
        <v>2961381</v>
      </c>
      <c r="D35" s="34">
        <v>4408690</v>
      </c>
      <c r="E35" s="37">
        <v>5207099</v>
      </c>
      <c r="F35" s="38">
        <v>5344556</v>
      </c>
      <c r="G35" s="34">
        <v>6661575</v>
      </c>
      <c r="H35" s="40">
        <v>6661575</v>
      </c>
      <c r="I35" s="41">
        <v>5285108</v>
      </c>
      <c r="J35" s="39">
        <v>5384774</v>
      </c>
      <c r="K35" s="34">
        <v>1641144</v>
      </c>
      <c r="L35" s="37">
        <v>1719917</v>
      </c>
    </row>
    <row r="36" spans="1:12" ht="13.5" x14ac:dyDescent="0.25">
      <c r="A36" s="28" t="s">
        <v>50</v>
      </c>
      <c r="B36" s="21" t="s">
        <v>22</v>
      </c>
      <c r="C36" s="34">
        <v>30415200</v>
      </c>
      <c r="D36" s="34">
        <v>38980142</v>
      </c>
      <c r="E36" s="37">
        <v>30176219</v>
      </c>
      <c r="F36" s="39">
        <v>30480000</v>
      </c>
      <c r="G36" s="34">
        <v>4980000</v>
      </c>
      <c r="H36" s="37">
        <v>4980000</v>
      </c>
      <c r="I36" s="41">
        <v>35074602</v>
      </c>
      <c r="J36" s="39">
        <v>25000000</v>
      </c>
      <c r="K36" s="34">
        <v>34000001</v>
      </c>
      <c r="L36" s="37">
        <v>46240001</v>
      </c>
    </row>
    <row r="37" spans="1:12" ht="13.5" x14ac:dyDescent="0.25">
      <c r="A37" s="28" t="s">
        <v>51</v>
      </c>
      <c r="B37" s="21" t="s">
        <v>52</v>
      </c>
      <c r="C37" s="34">
        <v>5437491</v>
      </c>
      <c r="D37" s="34">
        <v>2820321</v>
      </c>
      <c r="E37" s="37">
        <v>8389558</v>
      </c>
      <c r="F37" s="39">
        <v>10260000</v>
      </c>
      <c r="G37" s="34">
        <v>9630000</v>
      </c>
      <c r="H37" s="37">
        <v>9630000</v>
      </c>
      <c r="I37" s="41">
        <v>7830207</v>
      </c>
      <c r="J37" s="39">
        <v>8387000</v>
      </c>
      <c r="K37" s="34">
        <v>8789798</v>
      </c>
      <c r="L37" s="37">
        <v>9211697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56870782</v>
      </c>
      <c r="F38" s="38">
        <v>0</v>
      </c>
      <c r="G38" s="34">
        <v>0</v>
      </c>
      <c r="H38" s="40">
        <v>0</v>
      </c>
      <c r="I38" s="41">
        <v>0</v>
      </c>
      <c r="J38" s="39">
        <v>49924426</v>
      </c>
      <c r="K38" s="34">
        <v>59004766</v>
      </c>
      <c r="L38" s="37">
        <v>59056300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38811488</v>
      </c>
      <c r="E39" s="37">
        <v>49403505</v>
      </c>
      <c r="F39" s="39">
        <v>26166746</v>
      </c>
      <c r="G39" s="34">
        <v>26166746</v>
      </c>
      <c r="H39" s="37">
        <v>26166746</v>
      </c>
      <c r="I39" s="41">
        <v>0</v>
      </c>
      <c r="J39" s="39">
        <v>26603179</v>
      </c>
      <c r="K39" s="34">
        <v>27880136</v>
      </c>
      <c r="L39" s="37">
        <v>29218383</v>
      </c>
    </row>
    <row r="40" spans="1:12" ht="13.5" x14ac:dyDescent="0.25">
      <c r="A40" s="28" t="s">
        <v>28</v>
      </c>
      <c r="B40" s="21" t="s">
        <v>19</v>
      </c>
      <c r="C40" s="34">
        <v>4672105</v>
      </c>
      <c r="D40" s="34">
        <v>12914312</v>
      </c>
      <c r="E40" s="37">
        <v>27666976</v>
      </c>
      <c r="F40" s="38">
        <v>1000000</v>
      </c>
      <c r="G40" s="34">
        <v>1000000</v>
      </c>
      <c r="H40" s="40">
        <v>1000000</v>
      </c>
      <c r="I40" s="41">
        <v>28431552</v>
      </c>
      <c r="J40" s="39">
        <v>5000000</v>
      </c>
      <c r="K40" s="34">
        <v>5240003</v>
      </c>
      <c r="L40" s="37">
        <v>5491523</v>
      </c>
    </row>
    <row r="41" spans="1:12" ht="13.5" x14ac:dyDescent="0.25">
      <c r="A41" s="28" t="s">
        <v>56</v>
      </c>
      <c r="B41" s="21" t="s">
        <v>19</v>
      </c>
      <c r="C41" s="34">
        <v>44975873</v>
      </c>
      <c r="D41" s="34">
        <v>45782484</v>
      </c>
      <c r="E41" s="37">
        <v>39634720</v>
      </c>
      <c r="F41" s="38">
        <v>17400000</v>
      </c>
      <c r="G41" s="34">
        <v>71270000</v>
      </c>
      <c r="H41" s="40">
        <v>71270000</v>
      </c>
      <c r="I41" s="41">
        <v>58750395</v>
      </c>
      <c r="J41" s="39">
        <v>31310500</v>
      </c>
      <c r="K41" s="34">
        <v>39029450</v>
      </c>
      <c r="L41" s="37">
        <v>40830859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1</v>
      </c>
      <c r="L42" s="37">
        <v>1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-72197050</v>
      </c>
      <c r="E43" s="37">
        <v>-13098526</v>
      </c>
      <c r="F43" s="38">
        <v>5000000</v>
      </c>
      <c r="G43" s="34">
        <v>6516577</v>
      </c>
      <c r="H43" s="40">
        <v>6516577</v>
      </c>
      <c r="I43" s="41">
        <v>0</v>
      </c>
      <c r="J43" s="39">
        <v>6972736</v>
      </c>
      <c r="K43" s="34">
        <v>7307439</v>
      </c>
      <c r="L43" s="37">
        <v>7658196</v>
      </c>
    </row>
    <row r="44" spans="1:12" ht="13.5" x14ac:dyDescent="0.25">
      <c r="A44" s="28" t="s">
        <v>59</v>
      </c>
      <c r="B44" s="21" t="s">
        <v>19</v>
      </c>
      <c r="C44" s="34">
        <v>12459967</v>
      </c>
      <c r="D44" s="34">
        <v>9136140</v>
      </c>
      <c r="E44" s="37">
        <v>19458433</v>
      </c>
      <c r="F44" s="39">
        <v>10868297</v>
      </c>
      <c r="G44" s="34">
        <v>20150297</v>
      </c>
      <c r="H44" s="37">
        <v>20150297</v>
      </c>
      <c r="I44" s="41">
        <v>14953810</v>
      </c>
      <c r="J44" s="39">
        <v>13901677</v>
      </c>
      <c r="K44" s="34">
        <v>15093400</v>
      </c>
      <c r="L44" s="37">
        <v>15817864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782914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-1</v>
      </c>
      <c r="L46" s="37">
        <v>-1</v>
      </c>
    </row>
    <row r="47" spans="1:12" x14ac:dyDescent="0.2">
      <c r="A47" s="60" t="s">
        <v>62</v>
      </c>
      <c r="B47" s="51" t="s">
        <v>19</v>
      </c>
      <c r="C47" s="52">
        <f>SUM(C34:C46)</f>
        <v>150237162</v>
      </c>
      <c r="D47" s="52">
        <f t="shared" ref="D47:L47" si="1">SUM(D34:D46)</f>
        <v>134885268</v>
      </c>
      <c r="E47" s="53">
        <f t="shared" si="1"/>
        <v>278803152</v>
      </c>
      <c r="F47" s="54">
        <f t="shared" si="1"/>
        <v>174296667</v>
      </c>
      <c r="G47" s="52">
        <f t="shared" si="1"/>
        <v>214152263</v>
      </c>
      <c r="H47" s="53">
        <f t="shared" si="1"/>
        <v>214152263</v>
      </c>
      <c r="I47" s="56">
        <f t="shared" si="1"/>
        <v>201359028</v>
      </c>
      <c r="J47" s="57">
        <f t="shared" si="1"/>
        <v>252456738</v>
      </c>
      <c r="K47" s="52">
        <f t="shared" si="1"/>
        <v>266760284</v>
      </c>
      <c r="L47" s="53">
        <f t="shared" si="1"/>
        <v>287317908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-36855934</v>
      </c>
      <c r="D48" s="61">
        <f t="shared" si="2"/>
        <v>9756863</v>
      </c>
      <c r="E48" s="62">
        <f t="shared" si="2"/>
        <v>-86265152</v>
      </c>
      <c r="F48" s="63">
        <f t="shared" si="2"/>
        <v>29400692</v>
      </c>
      <c r="G48" s="61">
        <f t="shared" si="2"/>
        <v>9144335</v>
      </c>
      <c r="H48" s="62">
        <f t="shared" si="2"/>
        <v>9144335</v>
      </c>
      <c r="I48" s="64">
        <f t="shared" si="2"/>
        <v>-99664038</v>
      </c>
      <c r="J48" s="65">
        <f t="shared" si="2"/>
        <v>11171175</v>
      </c>
      <c r="K48" s="61">
        <f t="shared" si="2"/>
        <v>-18783227</v>
      </c>
      <c r="L48" s="62">
        <f t="shared" si="2"/>
        <v>-38126629</v>
      </c>
    </row>
    <row r="49" spans="1:12" ht="25.5" x14ac:dyDescent="0.25">
      <c r="A49" s="66" t="s">
        <v>64</v>
      </c>
      <c r="B49" s="21" t="s">
        <v>65</v>
      </c>
      <c r="C49" s="34">
        <v>17100663</v>
      </c>
      <c r="D49" s="34">
        <v>89402509</v>
      </c>
      <c r="E49" s="37">
        <v>93427173</v>
      </c>
      <c r="F49" s="39">
        <v>90707550</v>
      </c>
      <c r="G49" s="34">
        <v>233989019</v>
      </c>
      <c r="H49" s="37">
        <v>233989019</v>
      </c>
      <c r="I49" s="41">
        <v>232593125</v>
      </c>
      <c r="J49" s="39">
        <v>82766650</v>
      </c>
      <c r="K49" s="34">
        <v>264461660</v>
      </c>
      <c r="L49" s="37">
        <v>264820142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-19755271</v>
      </c>
      <c r="D51" s="68">
        <f t="shared" si="3"/>
        <v>99159372</v>
      </c>
      <c r="E51" s="69">
        <f t="shared" si="3"/>
        <v>7162021</v>
      </c>
      <c r="F51" s="70">
        <f t="shared" si="3"/>
        <v>120108242</v>
      </c>
      <c r="G51" s="68">
        <f t="shared" si="3"/>
        <v>243133354</v>
      </c>
      <c r="H51" s="69">
        <f t="shared" si="3"/>
        <v>243133354</v>
      </c>
      <c r="I51" s="71">
        <f t="shared" si="3"/>
        <v>132929087</v>
      </c>
      <c r="J51" s="72">
        <f t="shared" si="3"/>
        <v>93937825</v>
      </c>
      <c r="K51" s="68">
        <f t="shared" si="3"/>
        <v>245678433</v>
      </c>
      <c r="L51" s="69">
        <f t="shared" si="3"/>
        <v>226693513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-19755271</v>
      </c>
      <c r="D53" s="79">
        <f t="shared" ref="D53:L53" si="4">+D51-D52</f>
        <v>99159372</v>
      </c>
      <c r="E53" s="80">
        <f t="shared" si="4"/>
        <v>7162021</v>
      </c>
      <c r="F53" s="81">
        <f t="shared" si="4"/>
        <v>120108242</v>
      </c>
      <c r="G53" s="79">
        <f t="shared" si="4"/>
        <v>243133354</v>
      </c>
      <c r="H53" s="80">
        <f t="shared" si="4"/>
        <v>243133354</v>
      </c>
      <c r="I53" s="82">
        <f t="shared" si="4"/>
        <v>132929087</v>
      </c>
      <c r="J53" s="83">
        <f t="shared" si="4"/>
        <v>93937825</v>
      </c>
      <c r="K53" s="79">
        <f t="shared" si="4"/>
        <v>245678433</v>
      </c>
      <c r="L53" s="80">
        <f t="shared" si="4"/>
        <v>226693513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-19755271</v>
      </c>
      <c r="D56" s="68">
        <f t="shared" ref="D56:L56" si="5">SUM(D53:D55)</f>
        <v>99159372</v>
      </c>
      <c r="E56" s="69">
        <f t="shared" si="5"/>
        <v>7162021</v>
      </c>
      <c r="F56" s="70">
        <f t="shared" si="5"/>
        <v>120108242</v>
      </c>
      <c r="G56" s="68">
        <f t="shared" si="5"/>
        <v>243133354</v>
      </c>
      <c r="H56" s="69">
        <f t="shared" si="5"/>
        <v>243133354</v>
      </c>
      <c r="I56" s="71">
        <f t="shared" si="5"/>
        <v>132929087</v>
      </c>
      <c r="J56" s="72">
        <f t="shared" si="5"/>
        <v>93937825</v>
      </c>
      <c r="K56" s="68">
        <f t="shared" si="5"/>
        <v>245678433</v>
      </c>
      <c r="L56" s="69">
        <f t="shared" si="5"/>
        <v>226693513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-19755271</v>
      </c>
      <c r="D59" s="87">
        <f t="shared" ref="D59:L59" si="6">SUM(D56:D58)</f>
        <v>99159372</v>
      </c>
      <c r="E59" s="88">
        <f t="shared" si="6"/>
        <v>7162021</v>
      </c>
      <c r="F59" s="89">
        <f t="shared" si="6"/>
        <v>120108242</v>
      </c>
      <c r="G59" s="87">
        <f t="shared" si="6"/>
        <v>243133354</v>
      </c>
      <c r="H59" s="90">
        <f t="shared" si="6"/>
        <v>243133354</v>
      </c>
      <c r="I59" s="91">
        <f t="shared" si="6"/>
        <v>132929087</v>
      </c>
      <c r="J59" s="92">
        <f t="shared" si="6"/>
        <v>93937825</v>
      </c>
      <c r="K59" s="87">
        <f t="shared" si="6"/>
        <v>245678433</v>
      </c>
      <c r="L59" s="88">
        <f t="shared" si="6"/>
        <v>226693513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43247968</v>
      </c>
      <c r="D6" s="29">
        <v>46527760</v>
      </c>
      <c r="E6" s="30">
        <v>46676557</v>
      </c>
      <c r="F6" s="31">
        <v>62261794</v>
      </c>
      <c r="G6" s="29">
        <v>62261794</v>
      </c>
      <c r="H6" s="32">
        <v>62261794</v>
      </c>
      <c r="I6" s="30">
        <v>50737646</v>
      </c>
      <c r="J6" s="33">
        <v>75918453</v>
      </c>
      <c r="K6" s="29">
        <v>79179137</v>
      </c>
      <c r="L6" s="32">
        <v>83533990</v>
      </c>
    </row>
    <row r="7" spans="1:12" ht="13.5" x14ac:dyDescent="0.25">
      <c r="A7" s="28" t="s">
        <v>23</v>
      </c>
      <c r="B7" s="21" t="s">
        <v>22</v>
      </c>
      <c r="C7" s="29">
        <v>5589019</v>
      </c>
      <c r="D7" s="29">
        <v>5687975</v>
      </c>
      <c r="E7" s="30">
        <v>5366198</v>
      </c>
      <c r="F7" s="31">
        <v>5759689</v>
      </c>
      <c r="G7" s="29">
        <v>5759689</v>
      </c>
      <c r="H7" s="32">
        <v>5759689</v>
      </c>
      <c r="I7" s="30">
        <v>6987970</v>
      </c>
      <c r="J7" s="33">
        <v>11225742</v>
      </c>
      <c r="K7" s="29">
        <v>13766857</v>
      </c>
      <c r="L7" s="32">
        <v>14524035</v>
      </c>
    </row>
    <row r="8" spans="1:12" ht="13.5" x14ac:dyDescent="0.25">
      <c r="A8" s="28" t="s">
        <v>24</v>
      </c>
      <c r="B8" s="21" t="s">
        <v>22</v>
      </c>
      <c r="C8" s="29">
        <v>6060577</v>
      </c>
      <c r="D8" s="29">
        <v>6072162</v>
      </c>
      <c r="E8" s="30">
        <v>6667368</v>
      </c>
      <c r="F8" s="31">
        <v>7010652</v>
      </c>
      <c r="G8" s="29">
        <v>7010652</v>
      </c>
      <c r="H8" s="32">
        <v>7010652</v>
      </c>
      <c r="I8" s="30">
        <v>7271794</v>
      </c>
      <c r="J8" s="33">
        <v>12626000</v>
      </c>
      <c r="K8" s="29">
        <v>15131550</v>
      </c>
      <c r="L8" s="32">
        <v>15963785</v>
      </c>
    </row>
    <row r="9" spans="1:12" ht="13.5" x14ac:dyDescent="0.25">
      <c r="A9" s="28" t="s">
        <v>25</v>
      </c>
      <c r="B9" s="21" t="s">
        <v>22</v>
      </c>
      <c r="C9" s="29">
        <v>3920717</v>
      </c>
      <c r="D9" s="29">
        <v>3891222</v>
      </c>
      <c r="E9" s="30">
        <v>3754739</v>
      </c>
      <c r="F9" s="31">
        <v>4047792</v>
      </c>
      <c r="G9" s="29">
        <v>4047792</v>
      </c>
      <c r="H9" s="32">
        <v>4047792</v>
      </c>
      <c r="I9" s="30">
        <v>4044097</v>
      </c>
      <c r="J9" s="33">
        <v>13594425</v>
      </c>
      <c r="K9" s="29">
        <v>10783500</v>
      </c>
      <c r="L9" s="32">
        <v>11376593</v>
      </c>
    </row>
    <row r="10" spans="1:12" ht="13.5" x14ac:dyDescent="0.25">
      <c r="A10" s="28" t="s">
        <v>26</v>
      </c>
      <c r="B10" s="21" t="s">
        <v>19</v>
      </c>
      <c r="C10" s="29">
        <v>718316</v>
      </c>
      <c r="D10" s="29">
        <v>714243</v>
      </c>
      <c r="E10" s="30">
        <v>784748</v>
      </c>
      <c r="F10" s="31">
        <v>1140000</v>
      </c>
      <c r="G10" s="29">
        <v>1225000</v>
      </c>
      <c r="H10" s="32">
        <v>1225000</v>
      </c>
      <c r="I10" s="30">
        <v>696138</v>
      </c>
      <c r="J10" s="33">
        <v>1434538</v>
      </c>
      <c r="K10" s="29">
        <v>1358250</v>
      </c>
      <c r="L10" s="32">
        <v>1431305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795068</v>
      </c>
      <c r="D14" s="29">
        <v>839713</v>
      </c>
      <c r="E14" s="30">
        <v>1934365</v>
      </c>
      <c r="F14" s="31">
        <v>1300000</v>
      </c>
      <c r="G14" s="29">
        <v>2200000</v>
      </c>
      <c r="H14" s="32">
        <v>2200000</v>
      </c>
      <c r="I14" s="30">
        <v>3229250</v>
      </c>
      <c r="J14" s="33">
        <v>2381663</v>
      </c>
      <c r="K14" s="29">
        <v>2257500</v>
      </c>
      <c r="L14" s="32">
        <v>2381663</v>
      </c>
    </row>
    <row r="15" spans="1:12" ht="13.5" x14ac:dyDescent="0.25">
      <c r="A15" s="28" t="s">
        <v>31</v>
      </c>
      <c r="B15" s="21" t="s">
        <v>19</v>
      </c>
      <c r="C15" s="29">
        <v>65454</v>
      </c>
      <c r="D15" s="29">
        <v>96173</v>
      </c>
      <c r="E15" s="30">
        <v>116750</v>
      </c>
      <c r="F15" s="31">
        <v>130000</v>
      </c>
      <c r="G15" s="29">
        <v>190000</v>
      </c>
      <c r="H15" s="32">
        <v>190000</v>
      </c>
      <c r="I15" s="30">
        <v>141015</v>
      </c>
      <c r="J15" s="33">
        <v>210473</v>
      </c>
      <c r="K15" s="29">
        <v>199500</v>
      </c>
      <c r="L15" s="32">
        <v>210473</v>
      </c>
    </row>
    <row r="16" spans="1:12" ht="13.5" x14ac:dyDescent="0.25">
      <c r="A16" s="28" t="s">
        <v>32</v>
      </c>
      <c r="B16" s="21" t="s">
        <v>19</v>
      </c>
      <c r="C16" s="34">
        <v>1043765</v>
      </c>
      <c r="D16" s="34">
        <v>1058483</v>
      </c>
      <c r="E16" s="35">
        <v>566423</v>
      </c>
      <c r="F16" s="36">
        <v>600000</v>
      </c>
      <c r="G16" s="34">
        <v>600000</v>
      </c>
      <c r="H16" s="37">
        <v>600000</v>
      </c>
      <c r="I16" s="38">
        <v>594610</v>
      </c>
      <c r="J16" s="36">
        <v>633000</v>
      </c>
      <c r="K16" s="34">
        <v>630000</v>
      </c>
      <c r="L16" s="37">
        <v>664650</v>
      </c>
    </row>
    <row r="17" spans="1:12" ht="13.5" x14ac:dyDescent="0.25">
      <c r="A17" s="28" t="s">
        <v>33</v>
      </c>
      <c r="B17" s="21" t="s">
        <v>19</v>
      </c>
      <c r="C17" s="34">
        <v>1533821</v>
      </c>
      <c r="D17" s="34">
        <v>544907</v>
      </c>
      <c r="E17" s="37">
        <v>1287681</v>
      </c>
      <c r="F17" s="39">
        <v>490000</v>
      </c>
      <c r="G17" s="34">
        <v>490000</v>
      </c>
      <c r="H17" s="37">
        <v>490000</v>
      </c>
      <c r="I17" s="40">
        <v>1049760</v>
      </c>
      <c r="J17" s="39">
        <v>542800</v>
      </c>
      <c r="K17" s="34">
        <v>513000</v>
      </c>
      <c r="L17" s="37">
        <v>539567</v>
      </c>
    </row>
    <row r="18" spans="1:12" ht="13.5" x14ac:dyDescent="0.25">
      <c r="A18" s="28" t="s">
        <v>34</v>
      </c>
      <c r="B18" s="21" t="s">
        <v>19</v>
      </c>
      <c r="C18" s="34">
        <v>67550</v>
      </c>
      <c r="D18" s="34">
        <v>97103</v>
      </c>
      <c r="E18" s="37">
        <v>133405</v>
      </c>
      <c r="F18" s="39">
        <v>80000</v>
      </c>
      <c r="G18" s="34">
        <v>80000</v>
      </c>
      <c r="H18" s="37">
        <v>80000</v>
      </c>
      <c r="I18" s="41">
        <v>93895</v>
      </c>
      <c r="J18" s="39">
        <v>88620</v>
      </c>
      <c r="K18" s="34">
        <v>84000</v>
      </c>
      <c r="L18" s="37">
        <v>88620</v>
      </c>
    </row>
    <row r="19" spans="1:12" ht="13.5" x14ac:dyDescent="0.25">
      <c r="A19" s="28" t="s">
        <v>35</v>
      </c>
      <c r="B19" s="21" t="s">
        <v>19</v>
      </c>
      <c r="C19" s="34">
        <v>1234123</v>
      </c>
      <c r="D19" s="34">
        <v>2285062</v>
      </c>
      <c r="E19" s="37">
        <v>2840305</v>
      </c>
      <c r="F19" s="39">
        <v>1350000</v>
      </c>
      <c r="G19" s="34">
        <v>1350000</v>
      </c>
      <c r="H19" s="37">
        <v>1350000</v>
      </c>
      <c r="I19" s="41">
        <v>428171</v>
      </c>
      <c r="J19" s="39">
        <v>941588</v>
      </c>
      <c r="K19" s="34">
        <v>5402250</v>
      </c>
      <c r="L19" s="37">
        <v>5699374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25444737</v>
      </c>
      <c r="D21" s="34">
        <v>26429031</v>
      </c>
      <c r="E21" s="37">
        <v>36647354</v>
      </c>
      <c r="F21" s="39">
        <v>29557329</v>
      </c>
      <c r="G21" s="34">
        <v>29557329</v>
      </c>
      <c r="H21" s="37">
        <v>29557329</v>
      </c>
      <c r="I21" s="41">
        <v>41570520</v>
      </c>
      <c r="J21" s="39">
        <v>34886894</v>
      </c>
      <c r="K21" s="34">
        <v>33068146</v>
      </c>
      <c r="L21" s="37">
        <v>34886894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528785</v>
      </c>
      <c r="D23" s="34">
        <v>743803</v>
      </c>
      <c r="E23" s="37">
        <v>819740</v>
      </c>
      <c r="F23" s="39">
        <v>666336</v>
      </c>
      <c r="G23" s="34">
        <v>816336</v>
      </c>
      <c r="H23" s="37">
        <v>816336</v>
      </c>
      <c r="I23" s="41">
        <v>932372</v>
      </c>
      <c r="J23" s="39">
        <v>933309</v>
      </c>
      <c r="K23" s="34">
        <v>909653</v>
      </c>
      <c r="L23" s="37">
        <v>959684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94669120</v>
      </c>
      <c r="D25" s="34">
        <v>85268321</v>
      </c>
      <c r="E25" s="37">
        <v>99630838</v>
      </c>
      <c r="F25" s="39">
        <v>100292000</v>
      </c>
      <c r="G25" s="34">
        <v>100292000</v>
      </c>
      <c r="H25" s="37">
        <v>100292000</v>
      </c>
      <c r="I25" s="41">
        <v>101480035</v>
      </c>
      <c r="J25" s="39">
        <v>105259000</v>
      </c>
      <c r="K25" s="34">
        <v>107580200</v>
      </c>
      <c r="L25" s="37">
        <v>109394000</v>
      </c>
    </row>
    <row r="26" spans="1:12" ht="13.5" x14ac:dyDescent="0.25">
      <c r="A26" s="28" t="s">
        <v>28</v>
      </c>
      <c r="B26" s="21" t="s">
        <v>19</v>
      </c>
      <c r="C26" s="34">
        <v>1799263</v>
      </c>
      <c r="D26" s="34">
        <v>3173250</v>
      </c>
      <c r="E26" s="37">
        <v>6271001</v>
      </c>
      <c r="F26" s="39">
        <v>300000</v>
      </c>
      <c r="G26" s="34">
        <v>300000</v>
      </c>
      <c r="H26" s="37">
        <v>300000</v>
      </c>
      <c r="I26" s="41">
        <v>6755243</v>
      </c>
      <c r="J26" s="39">
        <v>22150000</v>
      </c>
      <c r="K26" s="34">
        <v>22150000</v>
      </c>
      <c r="L26" s="37">
        <v>22150000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440026</v>
      </c>
      <c r="D30" s="34">
        <v>181229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187158309</v>
      </c>
      <c r="D32" s="52">
        <f t="shared" ref="D32:L32" si="0">SUM(D6:D19)+SUM(D21:D31)</f>
        <v>183610437</v>
      </c>
      <c r="E32" s="53">
        <f t="shared" si="0"/>
        <v>213497472</v>
      </c>
      <c r="F32" s="54">
        <f t="shared" si="0"/>
        <v>214985592</v>
      </c>
      <c r="G32" s="52">
        <f t="shared" si="0"/>
        <v>216180592</v>
      </c>
      <c r="H32" s="55">
        <f t="shared" si="0"/>
        <v>216180592</v>
      </c>
      <c r="I32" s="56">
        <f t="shared" si="0"/>
        <v>226012516</v>
      </c>
      <c r="J32" s="57">
        <f t="shared" si="0"/>
        <v>282826505</v>
      </c>
      <c r="K32" s="52">
        <f t="shared" si="0"/>
        <v>293013543</v>
      </c>
      <c r="L32" s="53">
        <f t="shared" si="0"/>
        <v>303804633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69215145</v>
      </c>
      <c r="D34" s="34">
        <v>71960022</v>
      </c>
      <c r="E34" s="37">
        <v>79955802</v>
      </c>
      <c r="F34" s="38">
        <v>88638862</v>
      </c>
      <c r="G34" s="34">
        <v>89451953</v>
      </c>
      <c r="H34" s="40">
        <v>89451953</v>
      </c>
      <c r="I34" s="41">
        <v>90791722</v>
      </c>
      <c r="J34" s="39">
        <v>96643231</v>
      </c>
      <c r="K34" s="34">
        <v>92995066</v>
      </c>
      <c r="L34" s="37">
        <v>98082471</v>
      </c>
    </row>
    <row r="35" spans="1:12" ht="13.5" x14ac:dyDescent="0.25">
      <c r="A35" s="28" t="s">
        <v>49</v>
      </c>
      <c r="B35" s="21" t="s">
        <v>19</v>
      </c>
      <c r="C35" s="34">
        <v>5669718</v>
      </c>
      <c r="D35" s="34">
        <v>6119668</v>
      </c>
      <c r="E35" s="37">
        <v>6431311</v>
      </c>
      <c r="F35" s="38">
        <v>6225647</v>
      </c>
      <c r="G35" s="34">
        <v>6225647</v>
      </c>
      <c r="H35" s="40">
        <v>6225647</v>
      </c>
      <c r="I35" s="41">
        <v>6929475</v>
      </c>
      <c r="J35" s="39">
        <v>6896460</v>
      </c>
      <c r="K35" s="34">
        <v>6536929</v>
      </c>
      <c r="L35" s="37">
        <v>6896460</v>
      </c>
    </row>
    <row r="36" spans="1:12" ht="13.5" x14ac:dyDescent="0.25">
      <c r="A36" s="28" t="s">
        <v>50</v>
      </c>
      <c r="B36" s="21" t="s">
        <v>22</v>
      </c>
      <c r="C36" s="34">
        <v>38765877</v>
      </c>
      <c r="D36" s="34">
        <v>42987493</v>
      </c>
      <c r="E36" s="37">
        <v>40206583</v>
      </c>
      <c r="F36" s="39">
        <v>49932697</v>
      </c>
      <c r="G36" s="34">
        <v>49932697</v>
      </c>
      <c r="H36" s="37">
        <v>49932697</v>
      </c>
      <c r="I36" s="41">
        <v>48122290</v>
      </c>
      <c r="J36" s="39">
        <v>42337689</v>
      </c>
      <c r="K36" s="34">
        <v>59087857</v>
      </c>
      <c r="L36" s="37">
        <v>62337689</v>
      </c>
    </row>
    <row r="37" spans="1:12" ht="13.5" x14ac:dyDescent="0.25">
      <c r="A37" s="28" t="s">
        <v>51</v>
      </c>
      <c r="B37" s="21" t="s">
        <v>52</v>
      </c>
      <c r="C37" s="34">
        <v>15201843</v>
      </c>
      <c r="D37" s="34">
        <v>19606055</v>
      </c>
      <c r="E37" s="37">
        <v>12861738</v>
      </c>
      <c r="F37" s="39">
        <v>8801200</v>
      </c>
      <c r="G37" s="34">
        <v>9133310</v>
      </c>
      <c r="H37" s="37">
        <v>9133310</v>
      </c>
      <c r="I37" s="41">
        <v>12885537</v>
      </c>
      <c r="J37" s="39">
        <v>13565308</v>
      </c>
      <c r="K37" s="34">
        <v>7316716</v>
      </c>
      <c r="L37" s="37">
        <v>7718587</v>
      </c>
    </row>
    <row r="38" spans="1:12" ht="13.5" x14ac:dyDescent="0.25">
      <c r="A38" s="28" t="s">
        <v>53</v>
      </c>
      <c r="B38" s="21" t="s">
        <v>54</v>
      </c>
      <c r="C38" s="34">
        <v>15006291</v>
      </c>
      <c r="D38" s="34">
        <v>16289622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10000000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33259083</v>
      </c>
      <c r="D39" s="34">
        <v>33431891</v>
      </c>
      <c r="E39" s="37">
        <v>30326844</v>
      </c>
      <c r="F39" s="39">
        <v>20000000</v>
      </c>
      <c r="G39" s="34">
        <v>20000000</v>
      </c>
      <c r="H39" s="37">
        <v>20000000</v>
      </c>
      <c r="I39" s="41">
        <v>0</v>
      </c>
      <c r="J39" s="39">
        <v>19999998</v>
      </c>
      <c r="K39" s="34">
        <v>20000000</v>
      </c>
      <c r="L39" s="37">
        <v>20000000</v>
      </c>
    </row>
    <row r="40" spans="1:12" ht="13.5" x14ac:dyDescent="0.25">
      <c r="A40" s="28" t="s">
        <v>28</v>
      </c>
      <c r="B40" s="21" t="s">
        <v>19</v>
      </c>
      <c r="C40" s="34">
        <v>3591011</v>
      </c>
      <c r="D40" s="34">
        <v>4670793</v>
      </c>
      <c r="E40" s="37">
        <v>10257864</v>
      </c>
      <c r="F40" s="38">
        <v>2500000</v>
      </c>
      <c r="G40" s="34">
        <v>2500000</v>
      </c>
      <c r="H40" s="40">
        <v>2500000</v>
      </c>
      <c r="I40" s="41">
        <v>1964151</v>
      </c>
      <c r="J40" s="39">
        <v>3808875</v>
      </c>
      <c r="K40" s="34">
        <v>2625000</v>
      </c>
      <c r="L40" s="37">
        <v>2769375</v>
      </c>
    </row>
    <row r="41" spans="1:12" ht="13.5" x14ac:dyDescent="0.25">
      <c r="A41" s="28" t="s">
        <v>56</v>
      </c>
      <c r="B41" s="21" t="s">
        <v>19</v>
      </c>
      <c r="C41" s="34">
        <v>20201730</v>
      </c>
      <c r="D41" s="34">
        <v>30388479</v>
      </c>
      <c r="E41" s="37">
        <v>42082424</v>
      </c>
      <c r="F41" s="38">
        <v>43174400</v>
      </c>
      <c r="G41" s="34">
        <v>39928941</v>
      </c>
      <c r="H41" s="40">
        <v>39928941</v>
      </c>
      <c r="I41" s="41">
        <v>45758113</v>
      </c>
      <c r="J41" s="39">
        <v>43376958</v>
      </c>
      <c r="K41" s="34">
        <v>46661073</v>
      </c>
      <c r="L41" s="37">
        <v>49353902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11119285</v>
      </c>
      <c r="F42" s="39">
        <v>15000</v>
      </c>
      <c r="G42" s="34">
        <v>10000</v>
      </c>
      <c r="H42" s="37">
        <v>10000</v>
      </c>
      <c r="I42" s="41">
        <v>0</v>
      </c>
      <c r="J42" s="39">
        <v>11130</v>
      </c>
      <c r="K42" s="34">
        <v>10500</v>
      </c>
      <c r="L42" s="37">
        <v>11078</v>
      </c>
    </row>
    <row r="43" spans="1:12" ht="13.5" x14ac:dyDescent="0.25">
      <c r="A43" s="28" t="s">
        <v>58</v>
      </c>
      <c r="B43" s="21" t="s">
        <v>19</v>
      </c>
      <c r="C43" s="34">
        <v>2692789</v>
      </c>
      <c r="D43" s="34">
        <v>8045649</v>
      </c>
      <c r="E43" s="37">
        <v>25506990</v>
      </c>
      <c r="F43" s="38">
        <v>13000000</v>
      </c>
      <c r="G43" s="34">
        <v>13000000</v>
      </c>
      <c r="H43" s="40">
        <v>13000000</v>
      </c>
      <c r="I43" s="41">
        <v>6569141</v>
      </c>
      <c r="J43" s="39">
        <v>3000000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18883945</v>
      </c>
      <c r="D44" s="34">
        <v>22507833</v>
      </c>
      <c r="E44" s="37">
        <v>25547684</v>
      </c>
      <c r="F44" s="39">
        <v>12630419</v>
      </c>
      <c r="G44" s="34">
        <v>16681042</v>
      </c>
      <c r="H44" s="37">
        <v>16681042</v>
      </c>
      <c r="I44" s="41">
        <v>26482494</v>
      </c>
      <c r="J44" s="39">
        <v>14151022</v>
      </c>
      <c r="K44" s="34">
        <v>15431468</v>
      </c>
      <c r="L44" s="37">
        <v>16264263</v>
      </c>
    </row>
    <row r="45" spans="1:12" ht="13.5" x14ac:dyDescent="0.25">
      <c r="A45" s="28" t="s">
        <v>60</v>
      </c>
      <c r="B45" s="21" t="s">
        <v>19</v>
      </c>
      <c r="C45" s="34">
        <v>652871</v>
      </c>
      <c r="D45" s="34">
        <v>1652302</v>
      </c>
      <c r="E45" s="37">
        <v>12708229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-179934</v>
      </c>
      <c r="D46" s="34">
        <v>-287541</v>
      </c>
      <c r="E46" s="37">
        <v>8843</v>
      </c>
      <c r="F46" s="39">
        <v>0</v>
      </c>
      <c r="G46" s="34">
        <v>0</v>
      </c>
      <c r="H46" s="37">
        <v>0</v>
      </c>
      <c r="I46" s="41">
        <v>-267717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222960369</v>
      </c>
      <c r="D47" s="52">
        <f t="shared" ref="D47:L47" si="1">SUM(D34:D46)</f>
        <v>257372266</v>
      </c>
      <c r="E47" s="53">
        <f t="shared" si="1"/>
        <v>297013597</v>
      </c>
      <c r="F47" s="54">
        <f t="shared" si="1"/>
        <v>244918225</v>
      </c>
      <c r="G47" s="52">
        <f t="shared" si="1"/>
        <v>246863590</v>
      </c>
      <c r="H47" s="53">
        <f t="shared" si="1"/>
        <v>246863590</v>
      </c>
      <c r="I47" s="56">
        <f t="shared" si="1"/>
        <v>239235206</v>
      </c>
      <c r="J47" s="57">
        <f t="shared" si="1"/>
        <v>253790671</v>
      </c>
      <c r="K47" s="52">
        <f t="shared" si="1"/>
        <v>250664609</v>
      </c>
      <c r="L47" s="53">
        <f t="shared" si="1"/>
        <v>263433825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-35802060</v>
      </c>
      <c r="D48" s="61">
        <f t="shared" si="2"/>
        <v>-73761829</v>
      </c>
      <c r="E48" s="62">
        <f t="shared" si="2"/>
        <v>-83516125</v>
      </c>
      <c r="F48" s="63">
        <f t="shared" si="2"/>
        <v>-29932633</v>
      </c>
      <c r="G48" s="61">
        <f t="shared" si="2"/>
        <v>-30682998</v>
      </c>
      <c r="H48" s="62">
        <f t="shared" si="2"/>
        <v>-30682998</v>
      </c>
      <c r="I48" s="64">
        <f t="shared" si="2"/>
        <v>-13222690</v>
      </c>
      <c r="J48" s="65">
        <f t="shared" si="2"/>
        <v>29035834</v>
      </c>
      <c r="K48" s="61">
        <f t="shared" si="2"/>
        <v>42348934</v>
      </c>
      <c r="L48" s="62">
        <f t="shared" si="2"/>
        <v>40370808</v>
      </c>
    </row>
    <row r="49" spans="1:12" ht="25.5" x14ac:dyDescent="0.25">
      <c r="A49" s="66" t="s">
        <v>64</v>
      </c>
      <c r="B49" s="21" t="s">
        <v>65</v>
      </c>
      <c r="C49" s="34">
        <v>45351515</v>
      </c>
      <c r="D49" s="34">
        <v>59431895</v>
      </c>
      <c r="E49" s="37">
        <v>79365846</v>
      </c>
      <c r="F49" s="39">
        <v>37968000</v>
      </c>
      <c r="G49" s="34">
        <v>44718000</v>
      </c>
      <c r="H49" s="37">
        <v>44718000</v>
      </c>
      <c r="I49" s="41">
        <v>58823466</v>
      </c>
      <c r="J49" s="39">
        <v>45861250</v>
      </c>
      <c r="K49" s="34">
        <v>37870500</v>
      </c>
      <c r="L49" s="37">
        <v>42869163</v>
      </c>
    </row>
    <row r="50" spans="1:12" ht="13.5" x14ac:dyDescent="0.25">
      <c r="A50" s="66" t="s">
        <v>66</v>
      </c>
      <c r="B50" s="21" t="s">
        <v>65</v>
      </c>
      <c r="C50" s="34">
        <v>4449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9553904</v>
      </c>
      <c r="D51" s="68">
        <f t="shared" si="3"/>
        <v>-14329934</v>
      </c>
      <c r="E51" s="69">
        <f t="shared" si="3"/>
        <v>-4150279</v>
      </c>
      <c r="F51" s="70">
        <f t="shared" si="3"/>
        <v>8035367</v>
      </c>
      <c r="G51" s="68">
        <f t="shared" si="3"/>
        <v>14035002</v>
      </c>
      <c r="H51" s="69">
        <f t="shared" si="3"/>
        <v>14035002</v>
      </c>
      <c r="I51" s="71">
        <f t="shared" si="3"/>
        <v>45600776</v>
      </c>
      <c r="J51" s="72">
        <f t="shared" si="3"/>
        <v>74897084</v>
      </c>
      <c r="K51" s="68">
        <f t="shared" si="3"/>
        <v>80219434</v>
      </c>
      <c r="L51" s="69">
        <f t="shared" si="3"/>
        <v>83239971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9553904</v>
      </c>
      <c r="D53" s="79">
        <f t="shared" ref="D53:L53" si="4">+D51-D52</f>
        <v>-14329934</v>
      </c>
      <c r="E53" s="80">
        <f t="shared" si="4"/>
        <v>-4150279</v>
      </c>
      <c r="F53" s="81">
        <f t="shared" si="4"/>
        <v>8035367</v>
      </c>
      <c r="G53" s="79">
        <f t="shared" si="4"/>
        <v>14035002</v>
      </c>
      <c r="H53" s="80">
        <f t="shared" si="4"/>
        <v>14035002</v>
      </c>
      <c r="I53" s="82">
        <f t="shared" si="4"/>
        <v>45600776</v>
      </c>
      <c r="J53" s="83">
        <f t="shared" si="4"/>
        <v>74897084</v>
      </c>
      <c r="K53" s="79">
        <f t="shared" si="4"/>
        <v>80219434</v>
      </c>
      <c r="L53" s="80">
        <f t="shared" si="4"/>
        <v>83239971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9553904</v>
      </c>
      <c r="D56" s="68">
        <f t="shared" ref="D56:L56" si="5">SUM(D53:D55)</f>
        <v>-14329934</v>
      </c>
      <c r="E56" s="69">
        <f t="shared" si="5"/>
        <v>-4150279</v>
      </c>
      <c r="F56" s="70">
        <f t="shared" si="5"/>
        <v>8035367</v>
      </c>
      <c r="G56" s="68">
        <f t="shared" si="5"/>
        <v>14035002</v>
      </c>
      <c r="H56" s="69">
        <f t="shared" si="5"/>
        <v>14035002</v>
      </c>
      <c r="I56" s="71">
        <f t="shared" si="5"/>
        <v>45600776</v>
      </c>
      <c r="J56" s="72">
        <f t="shared" si="5"/>
        <v>74897084</v>
      </c>
      <c r="K56" s="68">
        <f t="shared" si="5"/>
        <v>80219434</v>
      </c>
      <c r="L56" s="69">
        <f t="shared" si="5"/>
        <v>83239971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9553904</v>
      </c>
      <c r="D59" s="87">
        <f t="shared" ref="D59:L59" si="6">SUM(D56:D58)</f>
        <v>-14329934</v>
      </c>
      <c r="E59" s="88">
        <f t="shared" si="6"/>
        <v>-4150279</v>
      </c>
      <c r="F59" s="89">
        <f t="shared" si="6"/>
        <v>8035367</v>
      </c>
      <c r="G59" s="87">
        <f t="shared" si="6"/>
        <v>14035002</v>
      </c>
      <c r="H59" s="90">
        <f t="shared" si="6"/>
        <v>14035002</v>
      </c>
      <c r="I59" s="91">
        <f t="shared" si="6"/>
        <v>45600776</v>
      </c>
      <c r="J59" s="92">
        <f t="shared" si="6"/>
        <v>74897084</v>
      </c>
      <c r="K59" s="87">
        <f t="shared" si="6"/>
        <v>80219434</v>
      </c>
      <c r="L59" s="88">
        <f t="shared" si="6"/>
        <v>83239971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654193123</v>
      </c>
      <c r="D6" s="29">
        <v>693255294</v>
      </c>
      <c r="E6" s="30">
        <v>643783405</v>
      </c>
      <c r="F6" s="31">
        <v>1101360638</v>
      </c>
      <c r="G6" s="29">
        <v>1101360638</v>
      </c>
      <c r="H6" s="32">
        <v>1101360638</v>
      </c>
      <c r="I6" s="30">
        <v>746827885</v>
      </c>
      <c r="J6" s="33">
        <v>817184134</v>
      </c>
      <c r="K6" s="29">
        <v>1182656555</v>
      </c>
      <c r="L6" s="32">
        <v>1224646946</v>
      </c>
    </row>
    <row r="7" spans="1:12" ht="13.5" x14ac:dyDescent="0.25">
      <c r="A7" s="28" t="s">
        <v>23</v>
      </c>
      <c r="B7" s="21" t="s">
        <v>22</v>
      </c>
      <c r="C7" s="29">
        <v>412665563</v>
      </c>
      <c r="D7" s="29">
        <v>412093190</v>
      </c>
      <c r="E7" s="30">
        <v>481073811</v>
      </c>
      <c r="F7" s="31">
        <v>627451257</v>
      </c>
      <c r="G7" s="29">
        <v>527451257</v>
      </c>
      <c r="H7" s="32">
        <v>527451257</v>
      </c>
      <c r="I7" s="30">
        <v>519677263</v>
      </c>
      <c r="J7" s="33">
        <v>581364327</v>
      </c>
      <c r="K7" s="29">
        <v>759738105</v>
      </c>
      <c r="L7" s="32">
        <v>716354697</v>
      </c>
    </row>
    <row r="8" spans="1:12" ht="13.5" x14ac:dyDescent="0.25">
      <c r="A8" s="28" t="s">
        <v>24</v>
      </c>
      <c r="B8" s="21" t="s">
        <v>22</v>
      </c>
      <c r="C8" s="29">
        <v>164794341</v>
      </c>
      <c r="D8" s="29">
        <v>164663890</v>
      </c>
      <c r="E8" s="30">
        <v>174579147</v>
      </c>
      <c r="F8" s="31">
        <v>208283644</v>
      </c>
      <c r="G8" s="29">
        <v>208283644</v>
      </c>
      <c r="H8" s="32">
        <v>208283644</v>
      </c>
      <c r="I8" s="30">
        <v>230923781</v>
      </c>
      <c r="J8" s="33">
        <v>236216380</v>
      </c>
      <c r="K8" s="29">
        <v>234027503</v>
      </c>
      <c r="L8" s="32">
        <v>240338496</v>
      </c>
    </row>
    <row r="9" spans="1:12" ht="13.5" x14ac:dyDescent="0.25">
      <c r="A9" s="28" t="s">
        <v>25</v>
      </c>
      <c r="B9" s="21" t="s">
        <v>22</v>
      </c>
      <c r="C9" s="29">
        <v>100109200</v>
      </c>
      <c r="D9" s="29">
        <v>98560934</v>
      </c>
      <c r="E9" s="30">
        <v>105969586</v>
      </c>
      <c r="F9" s="31">
        <v>139291782</v>
      </c>
      <c r="G9" s="29">
        <v>139291782</v>
      </c>
      <c r="H9" s="32">
        <v>139291782</v>
      </c>
      <c r="I9" s="30">
        <v>141977010</v>
      </c>
      <c r="J9" s="33">
        <v>153220960</v>
      </c>
      <c r="K9" s="29">
        <v>156508246</v>
      </c>
      <c r="L9" s="32">
        <v>160728787</v>
      </c>
    </row>
    <row r="10" spans="1:12" ht="13.5" x14ac:dyDescent="0.25">
      <c r="A10" s="28" t="s">
        <v>26</v>
      </c>
      <c r="B10" s="21" t="s">
        <v>19</v>
      </c>
      <c r="C10" s="29">
        <v>19018330</v>
      </c>
      <c r="D10" s="29">
        <v>21017534</v>
      </c>
      <c r="E10" s="30">
        <v>30109176</v>
      </c>
      <c r="F10" s="31">
        <v>33907468</v>
      </c>
      <c r="G10" s="29">
        <v>33907468</v>
      </c>
      <c r="H10" s="32">
        <v>33907468</v>
      </c>
      <c r="I10" s="30">
        <v>16053822</v>
      </c>
      <c r="J10" s="33">
        <v>35941917</v>
      </c>
      <c r="K10" s="29">
        <v>38098431</v>
      </c>
      <c r="L10" s="32">
        <v>37703071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186227196</v>
      </c>
      <c r="D13" s="29">
        <v>240033660</v>
      </c>
      <c r="E13" s="30">
        <v>347726521</v>
      </c>
      <c r="F13" s="31">
        <v>249086328</v>
      </c>
      <c r="G13" s="29">
        <v>249086328</v>
      </c>
      <c r="H13" s="32">
        <v>249086328</v>
      </c>
      <c r="I13" s="30">
        <v>472329394</v>
      </c>
      <c r="J13" s="33">
        <v>402383393</v>
      </c>
      <c r="K13" s="29">
        <v>0</v>
      </c>
      <c r="L13" s="32">
        <v>298605319</v>
      </c>
    </row>
    <row r="14" spans="1:12" ht="13.5" x14ac:dyDescent="0.25">
      <c r="A14" s="28" t="s">
        <v>30</v>
      </c>
      <c r="B14" s="21" t="s">
        <v>19</v>
      </c>
      <c r="C14" s="29">
        <v>814805</v>
      </c>
      <c r="D14" s="29">
        <v>2390349</v>
      </c>
      <c r="E14" s="30">
        <v>10318303</v>
      </c>
      <c r="F14" s="31">
        <v>4870174</v>
      </c>
      <c r="G14" s="29">
        <v>4870174</v>
      </c>
      <c r="H14" s="32">
        <v>4870174</v>
      </c>
      <c r="I14" s="30">
        <v>4317899</v>
      </c>
      <c r="J14" s="33">
        <v>5162384</v>
      </c>
      <c r="K14" s="29">
        <v>5472127</v>
      </c>
      <c r="L14" s="32">
        <v>5415341</v>
      </c>
    </row>
    <row r="15" spans="1:12" ht="13.5" x14ac:dyDescent="0.25">
      <c r="A15" s="28" t="s">
        <v>31</v>
      </c>
      <c r="B15" s="21" t="s">
        <v>19</v>
      </c>
      <c r="C15" s="29">
        <v>22848</v>
      </c>
      <c r="D15" s="29">
        <v>33570</v>
      </c>
      <c r="E15" s="30">
        <v>40753</v>
      </c>
      <c r="F15" s="31">
        <v>37681</v>
      </c>
      <c r="G15" s="29">
        <v>37681</v>
      </c>
      <c r="H15" s="32">
        <v>37681</v>
      </c>
      <c r="I15" s="30">
        <v>49223</v>
      </c>
      <c r="J15" s="33">
        <v>39942</v>
      </c>
      <c r="K15" s="29">
        <v>42338</v>
      </c>
      <c r="L15" s="32">
        <v>41899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17103249</v>
      </c>
      <c r="D17" s="34">
        <v>19885345</v>
      </c>
      <c r="E17" s="37">
        <v>20624338</v>
      </c>
      <c r="F17" s="39">
        <v>28183031</v>
      </c>
      <c r="G17" s="34">
        <v>28183031</v>
      </c>
      <c r="H17" s="37">
        <v>28183031</v>
      </c>
      <c r="I17" s="40">
        <v>22068618</v>
      </c>
      <c r="J17" s="39">
        <v>29874013</v>
      </c>
      <c r="K17" s="34">
        <v>31666454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193583</v>
      </c>
      <c r="D18" s="34">
        <v>183220</v>
      </c>
      <c r="E18" s="37">
        <v>256395</v>
      </c>
      <c r="F18" s="39">
        <v>217510</v>
      </c>
      <c r="G18" s="34">
        <v>217510</v>
      </c>
      <c r="H18" s="37">
        <v>217510</v>
      </c>
      <c r="I18" s="41">
        <v>324708</v>
      </c>
      <c r="J18" s="39">
        <v>230561</v>
      </c>
      <c r="K18" s="34">
        <v>244394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5075574</v>
      </c>
      <c r="D19" s="34">
        <v>3681290</v>
      </c>
      <c r="E19" s="37">
        <v>4349286</v>
      </c>
      <c r="F19" s="39">
        <v>499212749</v>
      </c>
      <c r="G19" s="34">
        <v>499212749</v>
      </c>
      <c r="H19" s="37">
        <v>499212749</v>
      </c>
      <c r="I19" s="41">
        <v>3494600</v>
      </c>
      <c r="J19" s="39">
        <v>529165516</v>
      </c>
      <c r="K19" s="34">
        <v>560915443</v>
      </c>
      <c r="L19" s="37">
        <v>555094626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424353316</v>
      </c>
      <c r="D21" s="34">
        <v>443339861</v>
      </c>
      <c r="E21" s="37">
        <v>408089507</v>
      </c>
      <c r="F21" s="39">
        <v>466596611</v>
      </c>
      <c r="G21" s="34">
        <v>466596611</v>
      </c>
      <c r="H21" s="37">
        <v>466596611</v>
      </c>
      <c r="I21" s="41">
        <v>477951718</v>
      </c>
      <c r="J21" s="39">
        <v>494592408</v>
      </c>
      <c r="K21" s="34">
        <v>514376104</v>
      </c>
      <c r="L21" s="37">
        <v>518827436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5639146</v>
      </c>
      <c r="D23" s="34">
        <v>8224288</v>
      </c>
      <c r="E23" s="37">
        <v>1992997</v>
      </c>
      <c r="F23" s="39">
        <v>28284044</v>
      </c>
      <c r="G23" s="34">
        <v>28284044</v>
      </c>
      <c r="H23" s="37">
        <v>28284044</v>
      </c>
      <c r="I23" s="41">
        <v>1568058</v>
      </c>
      <c r="J23" s="39">
        <v>29981087</v>
      </c>
      <c r="K23" s="34">
        <v>31779952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632601000</v>
      </c>
      <c r="D25" s="34">
        <v>569972156</v>
      </c>
      <c r="E25" s="37">
        <v>636814500</v>
      </c>
      <c r="F25" s="39">
        <v>692171000</v>
      </c>
      <c r="G25" s="34">
        <v>691966000</v>
      </c>
      <c r="H25" s="37">
        <v>691966000</v>
      </c>
      <c r="I25" s="41">
        <v>671958998</v>
      </c>
      <c r="J25" s="39">
        <v>737537000</v>
      </c>
      <c r="K25" s="34">
        <v>783505382</v>
      </c>
      <c r="L25" s="37">
        <v>773676313</v>
      </c>
    </row>
    <row r="26" spans="1:12" ht="13.5" x14ac:dyDescent="0.25">
      <c r="A26" s="28" t="s">
        <v>28</v>
      </c>
      <c r="B26" s="21" t="s">
        <v>19</v>
      </c>
      <c r="C26" s="34">
        <v>24320888</v>
      </c>
      <c r="D26" s="34">
        <v>30736250</v>
      </c>
      <c r="E26" s="37">
        <v>52509575</v>
      </c>
      <c r="F26" s="39">
        <v>19458124</v>
      </c>
      <c r="G26" s="34">
        <v>19458124</v>
      </c>
      <c r="H26" s="37">
        <v>19458124</v>
      </c>
      <c r="I26" s="41">
        <v>72142015</v>
      </c>
      <c r="J26" s="39">
        <v>55383068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-36645149</v>
      </c>
      <c r="E29" s="37">
        <v>0</v>
      </c>
      <c r="F29" s="39">
        <v>60000000</v>
      </c>
      <c r="G29" s="34">
        <v>60000000</v>
      </c>
      <c r="H29" s="37">
        <v>60000000</v>
      </c>
      <c r="I29" s="41">
        <v>36522</v>
      </c>
      <c r="J29" s="39">
        <v>63600000</v>
      </c>
      <c r="K29" s="34">
        <v>67416000</v>
      </c>
      <c r="L29" s="37">
        <v>66716400</v>
      </c>
    </row>
    <row r="30" spans="1:12" ht="13.5" x14ac:dyDescent="0.25">
      <c r="A30" s="28" t="s">
        <v>44</v>
      </c>
      <c r="B30" s="21" t="s">
        <v>19</v>
      </c>
      <c r="C30" s="34">
        <v>52315324</v>
      </c>
      <c r="D30" s="34">
        <v>48440</v>
      </c>
      <c r="E30" s="37">
        <v>58212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2699447486</v>
      </c>
      <c r="D32" s="52">
        <f t="shared" ref="D32:L32" si="0">SUM(D6:D19)+SUM(D21:D31)</f>
        <v>2671474122</v>
      </c>
      <c r="E32" s="53">
        <f t="shared" si="0"/>
        <v>2918295512</v>
      </c>
      <c r="F32" s="54">
        <f t="shared" si="0"/>
        <v>4158412041</v>
      </c>
      <c r="G32" s="52">
        <f t="shared" si="0"/>
        <v>4058207041</v>
      </c>
      <c r="H32" s="55">
        <f t="shared" si="0"/>
        <v>4058207041</v>
      </c>
      <c r="I32" s="56">
        <f t="shared" si="0"/>
        <v>3381701514</v>
      </c>
      <c r="J32" s="57">
        <f t="shared" si="0"/>
        <v>4171877090</v>
      </c>
      <c r="K32" s="52">
        <f t="shared" si="0"/>
        <v>4366447034</v>
      </c>
      <c r="L32" s="53">
        <f t="shared" si="0"/>
        <v>4598149331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833733642</v>
      </c>
      <c r="D34" s="34">
        <v>874723374</v>
      </c>
      <c r="E34" s="37">
        <v>1005241750</v>
      </c>
      <c r="F34" s="38">
        <v>952980245</v>
      </c>
      <c r="G34" s="34">
        <v>952980245</v>
      </c>
      <c r="H34" s="40">
        <v>952980245</v>
      </c>
      <c r="I34" s="41">
        <v>950605356</v>
      </c>
      <c r="J34" s="39">
        <v>999676278</v>
      </c>
      <c r="K34" s="34">
        <v>1070768605</v>
      </c>
      <c r="L34" s="37">
        <v>1048660406</v>
      </c>
    </row>
    <row r="35" spans="1:12" ht="13.5" x14ac:dyDescent="0.25">
      <c r="A35" s="28" t="s">
        <v>49</v>
      </c>
      <c r="B35" s="21" t="s">
        <v>19</v>
      </c>
      <c r="C35" s="34">
        <v>28671496</v>
      </c>
      <c r="D35" s="34">
        <v>16349312</v>
      </c>
      <c r="E35" s="37">
        <v>9511984</v>
      </c>
      <c r="F35" s="38">
        <v>39362111</v>
      </c>
      <c r="G35" s="34">
        <v>39362111</v>
      </c>
      <c r="H35" s="40">
        <v>39362111</v>
      </c>
      <c r="I35" s="41">
        <v>9672695</v>
      </c>
      <c r="J35" s="39">
        <v>41290852</v>
      </c>
      <c r="K35" s="34">
        <v>44227270</v>
      </c>
      <c r="L35" s="37">
        <v>43314105</v>
      </c>
    </row>
    <row r="36" spans="1:12" ht="13.5" x14ac:dyDescent="0.25">
      <c r="A36" s="28" t="s">
        <v>50</v>
      </c>
      <c r="B36" s="21" t="s">
        <v>22</v>
      </c>
      <c r="C36" s="34">
        <v>544880225</v>
      </c>
      <c r="D36" s="34">
        <v>643907451</v>
      </c>
      <c r="E36" s="37">
        <v>626573708</v>
      </c>
      <c r="F36" s="39">
        <v>667846656</v>
      </c>
      <c r="G36" s="34">
        <v>667846656</v>
      </c>
      <c r="H36" s="37">
        <v>667846656</v>
      </c>
      <c r="I36" s="41">
        <v>564644249</v>
      </c>
      <c r="J36" s="39">
        <v>752663181</v>
      </c>
      <c r="K36" s="34">
        <v>750392503</v>
      </c>
      <c r="L36" s="37">
        <v>789543677</v>
      </c>
    </row>
    <row r="37" spans="1:12" ht="13.5" x14ac:dyDescent="0.25">
      <c r="A37" s="28" t="s">
        <v>51</v>
      </c>
      <c r="B37" s="21" t="s">
        <v>52</v>
      </c>
      <c r="C37" s="34">
        <v>734890159</v>
      </c>
      <c r="D37" s="34">
        <v>641252947</v>
      </c>
      <c r="E37" s="37">
        <v>651542579</v>
      </c>
      <c r="F37" s="39">
        <v>856890609</v>
      </c>
      <c r="G37" s="34">
        <v>838252060</v>
      </c>
      <c r="H37" s="37">
        <v>838252060</v>
      </c>
      <c r="I37" s="41">
        <v>575838355</v>
      </c>
      <c r="J37" s="39">
        <v>217178563</v>
      </c>
      <c r="K37" s="34">
        <v>1224296657</v>
      </c>
      <c r="L37" s="37">
        <v>973477991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457797792</v>
      </c>
      <c r="G38" s="34">
        <v>457797792</v>
      </c>
      <c r="H38" s="40">
        <v>457797792</v>
      </c>
      <c r="I38" s="41">
        <v>0</v>
      </c>
      <c r="J38" s="39">
        <v>485265661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233600607</v>
      </c>
      <c r="D39" s="34">
        <v>241822258</v>
      </c>
      <c r="E39" s="37">
        <v>250765542</v>
      </c>
      <c r="F39" s="39">
        <v>248647800</v>
      </c>
      <c r="G39" s="34">
        <v>248647800</v>
      </c>
      <c r="H39" s="37">
        <v>248647800</v>
      </c>
      <c r="I39" s="41">
        <v>0</v>
      </c>
      <c r="J39" s="39">
        <v>263566668</v>
      </c>
      <c r="K39" s="34">
        <v>279380670</v>
      </c>
      <c r="L39" s="37">
        <v>0</v>
      </c>
    </row>
    <row r="40" spans="1:12" ht="13.5" x14ac:dyDescent="0.25">
      <c r="A40" s="28" t="s">
        <v>28</v>
      </c>
      <c r="B40" s="21" t="s">
        <v>19</v>
      </c>
      <c r="C40" s="34">
        <v>108812105</v>
      </c>
      <c r="D40" s="34">
        <v>173475381</v>
      </c>
      <c r="E40" s="37">
        <v>332177908</v>
      </c>
      <c r="F40" s="38">
        <v>183883904</v>
      </c>
      <c r="G40" s="34">
        <v>183883904</v>
      </c>
      <c r="H40" s="40">
        <v>183883904</v>
      </c>
      <c r="I40" s="41">
        <v>1026710</v>
      </c>
      <c r="J40" s="39">
        <v>194916938</v>
      </c>
      <c r="K40" s="34">
        <v>206611955</v>
      </c>
      <c r="L40" s="37">
        <v>204467868</v>
      </c>
    </row>
    <row r="41" spans="1:12" ht="13.5" x14ac:dyDescent="0.25">
      <c r="A41" s="28" t="s">
        <v>56</v>
      </c>
      <c r="B41" s="21" t="s">
        <v>19</v>
      </c>
      <c r="C41" s="34">
        <v>533701677</v>
      </c>
      <c r="D41" s="34">
        <v>304455294</v>
      </c>
      <c r="E41" s="37">
        <v>153722736</v>
      </c>
      <c r="F41" s="38">
        <v>97256114</v>
      </c>
      <c r="G41" s="34">
        <v>123395570</v>
      </c>
      <c r="H41" s="40">
        <v>123395570</v>
      </c>
      <c r="I41" s="41">
        <v>113053434</v>
      </c>
      <c r="J41" s="39">
        <v>103091482</v>
      </c>
      <c r="K41" s="34">
        <v>109276970</v>
      </c>
      <c r="L41" s="37">
        <v>108142964</v>
      </c>
    </row>
    <row r="42" spans="1:12" ht="13.5" x14ac:dyDescent="0.25">
      <c r="A42" s="28" t="s">
        <v>57</v>
      </c>
      <c r="B42" s="21" t="s">
        <v>19</v>
      </c>
      <c r="C42" s="34">
        <v>1527801</v>
      </c>
      <c r="D42" s="34">
        <v>1194325</v>
      </c>
      <c r="E42" s="37">
        <v>753459</v>
      </c>
      <c r="F42" s="39">
        <v>1330000</v>
      </c>
      <c r="G42" s="34">
        <v>0</v>
      </c>
      <c r="H42" s="37">
        <v>0</v>
      </c>
      <c r="I42" s="41">
        <v>-393227</v>
      </c>
      <c r="J42" s="39">
        <v>1330000</v>
      </c>
      <c r="K42" s="34">
        <v>1494388</v>
      </c>
      <c r="L42" s="37">
        <v>1395170</v>
      </c>
    </row>
    <row r="43" spans="1:12" ht="13.5" x14ac:dyDescent="0.25">
      <c r="A43" s="28" t="s">
        <v>58</v>
      </c>
      <c r="B43" s="21" t="s">
        <v>19</v>
      </c>
      <c r="C43" s="34">
        <v>814216641</v>
      </c>
      <c r="D43" s="34">
        <v>815642914</v>
      </c>
      <c r="E43" s="37">
        <v>1116245617</v>
      </c>
      <c r="F43" s="38">
        <v>218852939</v>
      </c>
      <c r="G43" s="34">
        <v>218852939</v>
      </c>
      <c r="H43" s="40">
        <v>218852939</v>
      </c>
      <c r="I43" s="41">
        <v>240418436</v>
      </c>
      <c r="J43" s="39">
        <v>100000000</v>
      </c>
      <c r="K43" s="34">
        <v>0</v>
      </c>
      <c r="L43" s="37">
        <v>718843679</v>
      </c>
    </row>
    <row r="44" spans="1:12" ht="13.5" x14ac:dyDescent="0.25">
      <c r="A44" s="28" t="s">
        <v>59</v>
      </c>
      <c r="B44" s="21" t="s">
        <v>19</v>
      </c>
      <c r="C44" s="34">
        <v>310305709</v>
      </c>
      <c r="D44" s="34">
        <v>396857953</v>
      </c>
      <c r="E44" s="37">
        <v>242905439</v>
      </c>
      <c r="F44" s="39">
        <v>249370731</v>
      </c>
      <c r="G44" s="34">
        <v>228818924</v>
      </c>
      <c r="H44" s="37">
        <v>228818924</v>
      </c>
      <c r="I44" s="41">
        <v>135175617</v>
      </c>
      <c r="J44" s="39">
        <v>264332972</v>
      </c>
      <c r="K44" s="34">
        <v>285726940</v>
      </c>
      <c r="L44" s="37">
        <v>277285290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26810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-16544624</v>
      </c>
      <c r="E46" s="37">
        <v>-99108346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4144340062</v>
      </c>
      <c r="D47" s="52">
        <f t="shared" ref="D47:L47" si="1">SUM(D34:D46)</f>
        <v>4093163395</v>
      </c>
      <c r="E47" s="53">
        <f t="shared" si="1"/>
        <v>4290332376</v>
      </c>
      <c r="F47" s="54">
        <f t="shared" si="1"/>
        <v>3974218901</v>
      </c>
      <c r="G47" s="52">
        <f t="shared" si="1"/>
        <v>3959838001</v>
      </c>
      <c r="H47" s="53">
        <f t="shared" si="1"/>
        <v>3959838001</v>
      </c>
      <c r="I47" s="56">
        <f t="shared" si="1"/>
        <v>2590041625</v>
      </c>
      <c r="J47" s="57">
        <f t="shared" si="1"/>
        <v>3423312595</v>
      </c>
      <c r="K47" s="52">
        <f t="shared" si="1"/>
        <v>3972175958</v>
      </c>
      <c r="L47" s="53">
        <f t="shared" si="1"/>
        <v>4165131150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-1444892576</v>
      </c>
      <c r="D48" s="61">
        <f t="shared" si="2"/>
        <v>-1421689273</v>
      </c>
      <c r="E48" s="62">
        <f t="shared" si="2"/>
        <v>-1372036864</v>
      </c>
      <c r="F48" s="63">
        <f t="shared" si="2"/>
        <v>184193140</v>
      </c>
      <c r="G48" s="61">
        <f t="shared" si="2"/>
        <v>98369040</v>
      </c>
      <c r="H48" s="62">
        <f t="shared" si="2"/>
        <v>98369040</v>
      </c>
      <c r="I48" s="64">
        <f t="shared" si="2"/>
        <v>791659889</v>
      </c>
      <c r="J48" s="65">
        <f t="shared" si="2"/>
        <v>748564495</v>
      </c>
      <c r="K48" s="61">
        <f t="shared" si="2"/>
        <v>394271076</v>
      </c>
      <c r="L48" s="62">
        <f t="shared" si="2"/>
        <v>433018181</v>
      </c>
    </row>
    <row r="49" spans="1:12" ht="25.5" x14ac:dyDescent="0.25">
      <c r="A49" s="66" t="s">
        <v>64</v>
      </c>
      <c r="B49" s="21" t="s">
        <v>65</v>
      </c>
      <c r="C49" s="34">
        <v>157742041</v>
      </c>
      <c r="D49" s="34">
        <v>99263537</v>
      </c>
      <c r="E49" s="37">
        <v>126603939</v>
      </c>
      <c r="F49" s="39">
        <v>192914000</v>
      </c>
      <c r="G49" s="34">
        <v>222955000</v>
      </c>
      <c r="H49" s="37">
        <v>222955000</v>
      </c>
      <c r="I49" s="41">
        <v>191170346</v>
      </c>
      <c r="J49" s="39">
        <v>183574000</v>
      </c>
      <c r="K49" s="34">
        <v>286421370</v>
      </c>
      <c r="L49" s="37">
        <v>192569126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44551882</v>
      </c>
      <c r="E50" s="37">
        <v>4217105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-1287150535</v>
      </c>
      <c r="D51" s="68">
        <f t="shared" si="3"/>
        <v>-1277873854</v>
      </c>
      <c r="E51" s="69">
        <f t="shared" si="3"/>
        <v>-1241215820</v>
      </c>
      <c r="F51" s="70">
        <f t="shared" si="3"/>
        <v>377107140</v>
      </c>
      <c r="G51" s="68">
        <f t="shared" si="3"/>
        <v>321324040</v>
      </c>
      <c r="H51" s="69">
        <f t="shared" si="3"/>
        <v>321324040</v>
      </c>
      <c r="I51" s="71">
        <f t="shared" si="3"/>
        <v>982830235</v>
      </c>
      <c r="J51" s="72">
        <f t="shared" si="3"/>
        <v>932138495</v>
      </c>
      <c r="K51" s="68">
        <f t="shared" si="3"/>
        <v>680692446</v>
      </c>
      <c r="L51" s="69">
        <f t="shared" si="3"/>
        <v>625587307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-1287150535</v>
      </c>
      <c r="D53" s="79">
        <f t="shared" ref="D53:L53" si="4">+D51-D52</f>
        <v>-1277873854</v>
      </c>
      <c r="E53" s="80">
        <f t="shared" si="4"/>
        <v>-1241215820</v>
      </c>
      <c r="F53" s="81">
        <f t="shared" si="4"/>
        <v>377107140</v>
      </c>
      <c r="G53" s="79">
        <f t="shared" si="4"/>
        <v>321324040</v>
      </c>
      <c r="H53" s="80">
        <f t="shared" si="4"/>
        <v>321324040</v>
      </c>
      <c r="I53" s="82">
        <f t="shared" si="4"/>
        <v>982830235</v>
      </c>
      <c r="J53" s="83">
        <f t="shared" si="4"/>
        <v>932138495</v>
      </c>
      <c r="K53" s="79">
        <f t="shared" si="4"/>
        <v>680692446</v>
      </c>
      <c r="L53" s="80">
        <f t="shared" si="4"/>
        <v>625587307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-1287150535</v>
      </c>
      <c r="D56" s="68">
        <f t="shared" ref="D56:L56" si="5">SUM(D53:D55)</f>
        <v>-1277873854</v>
      </c>
      <c r="E56" s="69">
        <f t="shared" si="5"/>
        <v>-1241215820</v>
      </c>
      <c r="F56" s="70">
        <f t="shared" si="5"/>
        <v>377107140</v>
      </c>
      <c r="G56" s="68">
        <f t="shared" si="5"/>
        <v>321324040</v>
      </c>
      <c r="H56" s="69">
        <f t="shared" si="5"/>
        <v>321324040</v>
      </c>
      <c r="I56" s="71">
        <f t="shared" si="5"/>
        <v>982830235</v>
      </c>
      <c r="J56" s="72">
        <f t="shared" si="5"/>
        <v>932138495</v>
      </c>
      <c r="K56" s="68">
        <f t="shared" si="5"/>
        <v>680692446</v>
      </c>
      <c r="L56" s="69">
        <f t="shared" si="5"/>
        <v>625587307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-1287150535</v>
      </c>
      <c r="D59" s="87">
        <f t="shared" ref="D59:L59" si="6">SUM(D56:D58)</f>
        <v>-1277873854</v>
      </c>
      <c r="E59" s="88">
        <f t="shared" si="6"/>
        <v>-1241215820</v>
      </c>
      <c r="F59" s="89">
        <f t="shared" si="6"/>
        <v>377107140</v>
      </c>
      <c r="G59" s="87">
        <f t="shared" si="6"/>
        <v>321324040</v>
      </c>
      <c r="H59" s="90">
        <f t="shared" si="6"/>
        <v>321324040</v>
      </c>
      <c r="I59" s="91">
        <f t="shared" si="6"/>
        <v>982830235</v>
      </c>
      <c r="J59" s="92">
        <f t="shared" si="6"/>
        <v>932138495</v>
      </c>
      <c r="K59" s="87">
        <f t="shared" si="6"/>
        <v>680692446</v>
      </c>
      <c r="L59" s="88">
        <f t="shared" si="6"/>
        <v>625587307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2274683</v>
      </c>
      <c r="D6" s="29">
        <v>101858160</v>
      </c>
      <c r="E6" s="30">
        <v>0</v>
      </c>
      <c r="F6" s="31">
        <v>130442869</v>
      </c>
      <c r="G6" s="29">
        <v>125209275</v>
      </c>
      <c r="H6" s="32">
        <v>125209275</v>
      </c>
      <c r="I6" s="30">
        <v>67100496</v>
      </c>
      <c r="J6" s="33">
        <v>144650820</v>
      </c>
      <c r="K6" s="29">
        <v>168580591</v>
      </c>
      <c r="L6" s="32">
        <v>194650377</v>
      </c>
    </row>
    <row r="7" spans="1:12" ht="13.5" x14ac:dyDescent="0.25">
      <c r="A7" s="28" t="s">
        <v>23</v>
      </c>
      <c r="B7" s="21" t="s">
        <v>22</v>
      </c>
      <c r="C7" s="29">
        <v>462174</v>
      </c>
      <c r="D7" s="29">
        <v>50591322</v>
      </c>
      <c r="E7" s="30">
        <v>0</v>
      </c>
      <c r="F7" s="31">
        <v>64454654</v>
      </c>
      <c r="G7" s="29">
        <v>63099183</v>
      </c>
      <c r="H7" s="32">
        <v>63099183</v>
      </c>
      <c r="I7" s="30">
        <v>38654939</v>
      </c>
      <c r="J7" s="33">
        <v>69408578</v>
      </c>
      <c r="K7" s="29">
        <v>76359657</v>
      </c>
      <c r="L7" s="32">
        <v>83995215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18011470</v>
      </c>
      <c r="E8" s="30">
        <v>0</v>
      </c>
      <c r="F8" s="31">
        <v>29724527</v>
      </c>
      <c r="G8" s="29">
        <v>30000740</v>
      </c>
      <c r="H8" s="32">
        <v>30000740</v>
      </c>
      <c r="I8" s="30">
        <v>13150925</v>
      </c>
      <c r="J8" s="33">
        <v>33000000</v>
      </c>
      <c r="K8" s="29">
        <v>36303144</v>
      </c>
      <c r="L8" s="32">
        <v>39933333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11213124</v>
      </c>
      <c r="E9" s="30">
        <v>0</v>
      </c>
      <c r="F9" s="31">
        <v>20462444</v>
      </c>
      <c r="G9" s="29">
        <v>21001391</v>
      </c>
      <c r="H9" s="32">
        <v>21001391</v>
      </c>
      <c r="I9" s="30">
        <v>8410196</v>
      </c>
      <c r="J9" s="33">
        <v>23100000</v>
      </c>
      <c r="K9" s="29">
        <v>25418517</v>
      </c>
      <c r="L9" s="32">
        <v>27960028</v>
      </c>
    </row>
    <row r="10" spans="1:12" ht="13.5" x14ac:dyDescent="0.25">
      <c r="A10" s="28" t="s">
        <v>26</v>
      </c>
      <c r="B10" s="21" t="s">
        <v>19</v>
      </c>
      <c r="C10" s="29">
        <v>-2304584</v>
      </c>
      <c r="D10" s="29">
        <v>1659155</v>
      </c>
      <c r="E10" s="30">
        <v>0</v>
      </c>
      <c r="F10" s="31">
        <v>4524558</v>
      </c>
      <c r="G10" s="29">
        <v>2712019</v>
      </c>
      <c r="H10" s="32">
        <v>2712019</v>
      </c>
      <c r="I10" s="30">
        <v>1102384</v>
      </c>
      <c r="J10" s="33">
        <v>2861186</v>
      </c>
      <c r="K10" s="29">
        <v>3194418</v>
      </c>
      <c r="L10" s="32">
        <v>3363954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1000</v>
      </c>
      <c r="E11" s="30">
        <v>0</v>
      </c>
      <c r="F11" s="31">
        <v>1867</v>
      </c>
      <c r="G11" s="29">
        <v>4971</v>
      </c>
      <c r="H11" s="32">
        <v>4971</v>
      </c>
      <c r="I11" s="30">
        <v>3118</v>
      </c>
      <c r="J11" s="33">
        <v>4968</v>
      </c>
      <c r="K11" s="29">
        <v>4971</v>
      </c>
      <c r="L11" s="32">
        <v>4971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-9935029</v>
      </c>
      <c r="D13" s="29">
        <v>30538085</v>
      </c>
      <c r="E13" s="30">
        <v>0</v>
      </c>
      <c r="F13" s="31">
        <v>84917255</v>
      </c>
      <c r="G13" s="29">
        <v>84917028</v>
      </c>
      <c r="H13" s="32">
        <v>84917028</v>
      </c>
      <c r="I13" s="30">
        <v>9069030</v>
      </c>
      <c r="J13" s="33">
        <v>85000008</v>
      </c>
      <c r="K13" s="29">
        <v>85000001</v>
      </c>
      <c r="L13" s="32">
        <v>84999999</v>
      </c>
    </row>
    <row r="14" spans="1:12" ht="13.5" x14ac:dyDescent="0.25">
      <c r="A14" s="28" t="s">
        <v>30</v>
      </c>
      <c r="B14" s="21" t="s">
        <v>19</v>
      </c>
      <c r="C14" s="29">
        <v>227983</v>
      </c>
      <c r="D14" s="29">
        <v>1769267</v>
      </c>
      <c r="E14" s="30">
        <v>0</v>
      </c>
      <c r="F14" s="31">
        <v>1122166</v>
      </c>
      <c r="G14" s="29">
        <v>2597934</v>
      </c>
      <c r="H14" s="32">
        <v>2597934</v>
      </c>
      <c r="I14" s="30">
        <v>1430888</v>
      </c>
      <c r="J14" s="33">
        <v>3000000</v>
      </c>
      <c r="K14" s="29">
        <v>3000000</v>
      </c>
      <c r="L14" s="32">
        <v>3000000</v>
      </c>
    </row>
    <row r="15" spans="1:12" ht="13.5" x14ac:dyDescent="0.25">
      <c r="A15" s="28" t="s">
        <v>31</v>
      </c>
      <c r="B15" s="21" t="s">
        <v>19</v>
      </c>
      <c r="C15" s="29">
        <v>4169</v>
      </c>
      <c r="D15" s="29">
        <v>12059</v>
      </c>
      <c r="E15" s="30">
        <v>0</v>
      </c>
      <c r="F15" s="31">
        <v>0</v>
      </c>
      <c r="G15" s="29">
        <v>20000</v>
      </c>
      <c r="H15" s="32">
        <v>20000</v>
      </c>
      <c r="I15" s="30">
        <v>11273</v>
      </c>
      <c r="J15" s="33">
        <v>20000</v>
      </c>
      <c r="K15" s="29">
        <v>20000</v>
      </c>
      <c r="L15" s="32">
        <v>20000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649078</v>
      </c>
      <c r="E17" s="37">
        <v>0</v>
      </c>
      <c r="F17" s="39">
        <v>223139</v>
      </c>
      <c r="G17" s="34">
        <v>130800</v>
      </c>
      <c r="H17" s="37">
        <v>130800</v>
      </c>
      <c r="I17" s="40">
        <v>68507</v>
      </c>
      <c r="J17" s="39">
        <v>130800</v>
      </c>
      <c r="K17" s="34">
        <v>132465</v>
      </c>
      <c r="L17" s="37">
        <v>132498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237</v>
      </c>
      <c r="G18" s="34">
        <v>298</v>
      </c>
      <c r="H18" s="37">
        <v>298</v>
      </c>
      <c r="I18" s="41">
        <v>0</v>
      </c>
      <c r="J18" s="39">
        <v>300</v>
      </c>
      <c r="K18" s="34">
        <v>298</v>
      </c>
      <c r="L18" s="37">
        <v>298</v>
      </c>
    </row>
    <row r="19" spans="1:12" ht="13.5" x14ac:dyDescent="0.25">
      <c r="A19" s="28" t="s">
        <v>35</v>
      </c>
      <c r="B19" s="21" t="s">
        <v>19</v>
      </c>
      <c r="C19" s="34">
        <v>121844</v>
      </c>
      <c r="D19" s="34">
        <v>852470</v>
      </c>
      <c r="E19" s="37">
        <v>0</v>
      </c>
      <c r="F19" s="39">
        <v>236424</v>
      </c>
      <c r="G19" s="34">
        <v>528303</v>
      </c>
      <c r="H19" s="37">
        <v>528303</v>
      </c>
      <c r="I19" s="41">
        <v>355607</v>
      </c>
      <c r="J19" s="39">
        <v>557376</v>
      </c>
      <c r="K19" s="34">
        <v>592248</v>
      </c>
      <c r="L19" s="37">
        <v>624675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25002568</v>
      </c>
      <c r="E21" s="37">
        <v>0</v>
      </c>
      <c r="F21" s="39">
        <v>28099268</v>
      </c>
      <c r="G21" s="34">
        <v>26585264</v>
      </c>
      <c r="H21" s="37">
        <v>26585264</v>
      </c>
      <c r="I21" s="41">
        <v>15227073</v>
      </c>
      <c r="J21" s="39">
        <v>29243796</v>
      </c>
      <c r="K21" s="34">
        <v>30998418</v>
      </c>
      <c r="L21" s="37">
        <v>32858323</v>
      </c>
    </row>
    <row r="22" spans="1:12" ht="13.5" x14ac:dyDescent="0.25">
      <c r="A22" s="28" t="s">
        <v>38</v>
      </c>
      <c r="B22" s="21" t="s">
        <v>19</v>
      </c>
      <c r="C22" s="34">
        <v>1501545</v>
      </c>
      <c r="D22" s="34">
        <v>6024745</v>
      </c>
      <c r="E22" s="37">
        <v>0</v>
      </c>
      <c r="F22" s="39">
        <v>5935336</v>
      </c>
      <c r="G22" s="34">
        <v>5006369</v>
      </c>
      <c r="H22" s="37">
        <v>5006369</v>
      </c>
      <c r="I22" s="41">
        <v>3123294</v>
      </c>
      <c r="J22" s="39">
        <v>7142124</v>
      </c>
      <c r="K22" s="34">
        <v>7776117</v>
      </c>
      <c r="L22" s="37">
        <v>7755848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128501</v>
      </c>
      <c r="E23" s="37">
        <v>0</v>
      </c>
      <c r="F23" s="39">
        <v>85724</v>
      </c>
      <c r="G23" s="34">
        <v>126912</v>
      </c>
      <c r="H23" s="37">
        <v>126912</v>
      </c>
      <c r="I23" s="41">
        <v>61300</v>
      </c>
      <c r="J23" s="39">
        <v>133896</v>
      </c>
      <c r="K23" s="34">
        <v>155246</v>
      </c>
      <c r="L23" s="37">
        <v>163295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6066395</v>
      </c>
      <c r="D25" s="34">
        <v>142239989</v>
      </c>
      <c r="E25" s="37">
        <v>0</v>
      </c>
      <c r="F25" s="39">
        <v>163823850</v>
      </c>
      <c r="G25" s="34">
        <v>163823850</v>
      </c>
      <c r="H25" s="37">
        <v>163823850</v>
      </c>
      <c r="I25" s="41">
        <v>92796591</v>
      </c>
      <c r="J25" s="39">
        <v>174330100</v>
      </c>
      <c r="K25" s="34">
        <v>178300500</v>
      </c>
      <c r="L25" s="37">
        <v>181948900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-2923674</v>
      </c>
      <c r="D29" s="34">
        <v>-12675773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-566332</v>
      </c>
      <c r="D30" s="34">
        <v>6375603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-5070826</v>
      </c>
      <c r="D32" s="52">
        <f t="shared" ref="D32:L32" si="0">SUM(D6:D19)+SUM(D21:D31)</f>
        <v>384250823</v>
      </c>
      <c r="E32" s="53">
        <f t="shared" si="0"/>
        <v>0</v>
      </c>
      <c r="F32" s="54">
        <f t="shared" si="0"/>
        <v>534054318</v>
      </c>
      <c r="G32" s="52">
        <f t="shared" si="0"/>
        <v>525764337</v>
      </c>
      <c r="H32" s="55">
        <f t="shared" si="0"/>
        <v>525764337</v>
      </c>
      <c r="I32" s="56">
        <f t="shared" si="0"/>
        <v>250565621</v>
      </c>
      <c r="J32" s="57">
        <f t="shared" si="0"/>
        <v>572583952</v>
      </c>
      <c r="K32" s="52">
        <f t="shared" si="0"/>
        <v>615836591</v>
      </c>
      <c r="L32" s="53">
        <f t="shared" si="0"/>
        <v>661411714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-163808</v>
      </c>
      <c r="D34" s="34">
        <v>174724710</v>
      </c>
      <c r="E34" s="37">
        <v>0</v>
      </c>
      <c r="F34" s="38">
        <v>181572622</v>
      </c>
      <c r="G34" s="34">
        <v>214570574</v>
      </c>
      <c r="H34" s="40">
        <v>214570574</v>
      </c>
      <c r="I34" s="41">
        <v>125140336</v>
      </c>
      <c r="J34" s="39">
        <v>204011592</v>
      </c>
      <c r="K34" s="34">
        <v>204011521</v>
      </c>
      <c r="L34" s="37">
        <v>204011521</v>
      </c>
    </row>
    <row r="35" spans="1:12" ht="13.5" x14ac:dyDescent="0.25">
      <c r="A35" s="28" t="s">
        <v>49</v>
      </c>
      <c r="B35" s="21" t="s">
        <v>19</v>
      </c>
      <c r="C35" s="34">
        <v>0</v>
      </c>
      <c r="D35" s="34">
        <v>8690216</v>
      </c>
      <c r="E35" s="37">
        <v>0</v>
      </c>
      <c r="F35" s="38">
        <v>10085886</v>
      </c>
      <c r="G35" s="34">
        <v>10107859</v>
      </c>
      <c r="H35" s="40">
        <v>10107859</v>
      </c>
      <c r="I35" s="41">
        <v>5939311</v>
      </c>
      <c r="J35" s="39">
        <v>10107864</v>
      </c>
      <c r="K35" s="34">
        <v>10613252</v>
      </c>
      <c r="L35" s="37">
        <v>11143915</v>
      </c>
    </row>
    <row r="36" spans="1:12" ht="13.5" x14ac:dyDescent="0.25">
      <c r="A36" s="28" t="s">
        <v>50</v>
      </c>
      <c r="B36" s="21" t="s">
        <v>22</v>
      </c>
      <c r="C36" s="34">
        <v>10408514</v>
      </c>
      <c r="D36" s="34">
        <v>106676187</v>
      </c>
      <c r="E36" s="37">
        <v>0</v>
      </c>
      <c r="F36" s="39">
        <v>81000000</v>
      </c>
      <c r="G36" s="34">
        <v>90077000</v>
      </c>
      <c r="H36" s="37">
        <v>90077000</v>
      </c>
      <c r="I36" s="41">
        <v>99972123</v>
      </c>
      <c r="J36" s="39">
        <v>90076998</v>
      </c>
      <c r="K36" s="34">
        <v>103588550</v>
      </c>
      <c r="L36" s="37">
        <v>119126833</v>
      </c>
    </row>
    <row r="37" spans="1:12" ht="13.5" x14ac:dyDescent="0.25">
      <c r="A37" s="28" t="s">
        <v>51</v>
      </c>
      <c r="B37" s="21" t="s">
        <v>52</v>
      </c>
      <c r="C37" s="34">
        <v>-22882673</v>
      </c>
      <c r="D37" s="34">
        <v>44591780</v>
      </c>
      <c r="E37" s="37">
        <v>0</v>
      </c>
      <c r="F37" s="39">
        <v>52580375</v>
      </c>
      <c r="G37" s="34">
        <v>81857055</v>
      </c>
      <c r="H37" s="37">
        <v>81857055</v>
      </c>
      <c r="I37" s="41">
        <v>63193652</v>
      </c>
      <c r="J37" s="39">
        <v>63684689</v>
      </c>
      <c r="K37" s="34">
        <v>67346812</v>
      </c>
      <c r="L37" s="37">
        <v>70738047</v>
      </c>
    </row>
    <row r="38" spans="1:12" ht="13.5" x14ac:dyDescent="0.25">
      <c r="A38" s="28" t="s">
        <v>53</v>
      </c>
      <c r="B38" s="21" t="s">
        <v>54</v>
      </c>
      <c r="C38" s="34">
        <v>103105627</v>
      </c>
      <c r="D38" s="34">
        <v>89445566</v>
      </c>
      <c r="E38" s="37">
        <v>0</v>
      </c>
      <c r="F38" s="38">
        <v>125364316</v>
      </c>
      <c r="G38" s="34">
        <v>125364316</v>
      </c>
      <c r="H38" s="40">
        <v>125364316</v>
      </c>
      <c r="I38" s="41">
        <v>-4762</v>
      </c>
      <c r="J38" s="39">
        <v>76880652</v>
      </c>
      <c r="K38" s="34">
        <v>84532065</v>
      </c>
      <c r="L38" s="37">
        <v>92879455</v>
      </c>
    </row>
    <row r="39" spans="1:12" ht="13.5" x14ac:dyDescent="0.25">
      <c r="A39" s="28" t="s">
        <v>55</v>
      </c>
      <c r="B39" s="21" t="s">
        <v>19</v>
      </c>
      <c r="C39" s="34">
        <v>38615559</v>
      </c>
      <c r="D39" s="34">
        <v>41369758</v>
      </c>
      <c r="E39" s="37">
        <v>0</v>
      </c>
      <c r="F39" s="39">
        <v>44149680</v>
      </c>
      <c r="G39" s="34">
        <v>44170106</v>
      </c>
      <c r="H39" s="37">
        <v>44170106</v>
      </c>
      <c r="I39" s="41">
        <v>11805</v>
      </c>
      <c r="J39" s="39">
        <v>37330204</v>
      </c>
      <c r="K39" s="34">
        <v>38492250</v>
      </c>
      <c r="L39" s="37">
        <v>38492250</v>
      </c>
    </row>
    <row r="40" spans="1:12" ht="13.5" x14ac:dyDescent="0.25">
      <c r="A40" s="28" t="s">
        <v>28</v>
      </c>
      <c r="B40" s="21" t="s">
        <v>19</v>
      </c>
      <c r="C40" s="34">
        <v>5465053</v>
      </c>
      <c r="D40" s="34">
        <v>34429543</v>
      </c>
      <c r="E40" s="37">
        <v>0</v>
      </c>
      <c r="F40" s="38">
        <v>21000000</v>
      </c>
      <c r="G40" s="34">
        <v>40101062</v>
      </c>
      <c r="H40" s="40">
        <v>40101062</v>
      </c>
      <c r="I40" s="41">
        <v>48099333</v>
      </c>
      <c r="J40" s="39">
        <v>20999988</v>
      </c>
      <c r="K40" s="34">
        <v>33361337</v>
      </c>
      <c r="L40" s="37">
        <v>41282586</v>
      </c>
    </row>
    <row r="41" spans="1:12" ht="13.5" x14ac:dyDescent="0.25">
      <c r="A41" s="28" t="s">
        <v>56</v>
      </c>
      <c r="B41" s="21" t="s">
        <v>19</v>
      </c>
      <c r="C41" s="34">
        <v>3473974</v>
      </c>
      <c r="D41" s="34">
        <v>27533984</v>
      </c>
      <c r="E41" s="37">
        <v>0</v>
      </c>
      <c r="F41" s="38">
        <v>26293505</v>
      </c>
      <c r="G41" s="34">
        <v>42755649</v>
      </c>
      <c r="H41" s="40">
        <v>42755649</v>
      </c>
      <c r="I41" s="41">
        <v>25919214</v>
      </c>
      <c r="J41" s="39">
        <v>29758445</v>
      </c>
      <c r="K41" s="34">
        <v>29206447</v>
      </c>
      <c r="L41" s="37">
        <v>29206447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4035518</v>
      </c>
      <c r="D44" s="34">
        <v>21210756</v>
      </c>
      <c r="E44" s="37">
        <v>0</v>
      </c>
      <c r="F44" s="39">
        <v>25503841</v>
      </c>
      <c r="G44" s="34">
        <v>21468339</v>
      </c>
      <c r="H44" s="37">
        <v>21468339</v>
      </c>
      <c r="I44" s="41">
        <v>12126922</v>
      </c>
      <c r="J44" s="39">
        <v>22468404</v>
      </c>
      <c r="K44" s="34">
        <v>22561619</v>
      </c>
      <c r="L44" s="37">
        <v>22563483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25830739</v>
      </c>
      <c r="D46" s="34">
        <v>36886264</v>
      </c>
      <c r="E46" s="37">
        <v>0</v>
      </c>
      <c r="F46" s="39">
        <v>13063431</v>
      </c>
      <c r="G46" s="34">
        <v>13063431</v>
      </c>
      <c r="H46" s="37">
        <v>13063431</v>
      </c>
      <c r="I46" s="41">
        <v>0</v>
      </c>
      <c r="J46" s="39">
        <v>17265228</v>
      </c>
      <c r="K46" s="34">
        <v>18128483</v>
      </c>
      <c r="L46" s="37">
        <v>19034907</v>
      </c>
    </row>
    <row r="47" spans="1:12" x14ac:dyDescent="0.2">
      <c r="A47" s="60" t="s">
        <v>62</v>
      </c>
      <c r="B47" s="51" t="s">
        <v>19</v>
      </c>
      <c r="C47" s="52">
        <f>SUM(C34:C46)</f>
        <v>167888503</v>
      </c>
      <c r="D47" s="52">
        <f t="shared" ref="D47:L47" si="1">SUM(D34:D46)</f>
        <v>585558764</v>
      </c>
      <c r="E47" s="53">
        <f t="shared" si="1"/>
        <v>0</v>
      </c>
      <c r="F47" s="54">
        <f t="shared" si="1"/>
        <v>580613656</v>
      </c>
      <c r="G47" s="52">
        <f t="shared" si="1"/>
        <v>683535391</v>
      </c>
      <c r="H47" s="53">
        <f t="shared" si="1"/>
        <v>683535391</v>
      </c>
      <c r="I47" s="56">
        <f t="shared" si="1"/>
        <v>380397934</v>
      </c>
      <c r="J47" s="57">
        <f t="shared" si="1"/>
        <v>572584064</v>
      </c>
      <c r="K47" s="52">
        <f t="shared" si="1"/>
        <v>611842336</v>
      </c>
      <c r="L47" s="53">
        <f t="shared" si="1"/>
        <v>648479444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-172959329</v>
      </c>
      <c r="D48" s="61">
        <f t="shared" si="2"/>
        <v>-201307941</v>
      </c>
      <c r="E48" s="62">
        <f t="shared" si="2"/>
        <v>0</v>
      </c>
      <c r="F48" s="63">
        <f t="shared" si="2"/>
        <v>-46559338</v>
      </c>
      <c r="G48" s="61">
        <f t="shared" si="2"/>
        <v>-157771054</v>
      </c>
      <c r="H48" s="62">
        <f t="shared" si="2"/>
        <v>-157771054</v>
      </c>
      <c r="I48" s="64">
        <f t="shared" si="2"/>
        <v>-129832313</v>
      </c>
      <c r="J48" s="65">
        <f t="shared" si="2"/>
        <v>-112</v>
      </c>
      <c r="K48" s="61">
        <f t="shared" si="2"/>
        <v>3994255</v>
      </c>
      <c r="L48" s="62">
        <f t="shared" si="2"/>
        <v>12932270</v>
      </c>
    </row>
    <row r="49" spans="1:12" ht="25.5" x14ac:dyDescent="0.25">
      <c r="A49" s="66" t="s">
        <v>64</v>
      </c>
      <c r="B49" s="21" t="s">
        <v>65</v>
      </c>
      <c r="C49" s="34">
        <v>10114458</v>
      </c>
      <c r="D49" s="34">
        <v>36353822</v>
      </c>
      <c r="E49" s="37">
        <v>0</v>
      </c>
      <c r="F49" s="39">
        <v>44589900</v>
      </c>
      <c r="G49" s="34">
        <v>45187901</v>
      </c>
      <c r="H49" s="37">
        <v>45187901</v>
      </c>
      <c r="I49" s="41">
        <v>17309732</v>
      </c>
      <c r="J49" s="39">
        <v>59616900</v>
      </c>
      <c r="K49" s="34">
        <v>59461500</v>
      </c>
      <c r="L49" s="37">
        <v>64578100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-162844871</v>
      </c>
      <c r="D51" s="68">
        <f t="shared" si="3"/>
        <v>-164954119</v>
      </c>
      <c r="E51" s="69">
        <f t="shared" si="3"/>
        <v>0</v>
      </c>
      <c r="F51" s="70">
        <f t="shared" si="3"/>
        <v>-1969438</v>
      </c>
      <c r="G51" s="68">
        <f t="shared" si="3"/>
        <v>-112583153</v>
      </c>
      <c r="H51" s="69">
        <f t="shared" si="3"/>
        <v>-112583153</v>
      </c>
      <c r="I51" s="71">
        <f t="shared" si="3"/>
        <v>-112522581</v>
      </c>
      <c r="J51" s="72">
        <f t="shared" si="3"/>
        <v>59616788</v>
      </c>
      <c r="K51" s="68">
        <f t="shared" si="3"/>
        <v>63455755</v>
      </c>
      <c r="L51" s="69">
        <f t="shared" si="3"/>
        <v>77510370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-162844871</v>
      </c>
      <c r="D53" s="79">
        <f t="shared" ref="D53:L53" si="4">+D51-D52</f>
        <v>-164954119</v>
      </c>
      <c r="E53" s="80">
        <f t="shared" si="4"/>
        <v>0</v>
      </c>
      <c r="F53" s="81">
        <f t="shared" si="4"/>
        <v>-1969438</v>
      </c>
      <c r="G53" s="79">
        <f t="shared" si="4"/>
        <v>-112583153</v>
      </c>
      <c r="H53" s="80">
        <f t="shared" si="4"/>
        <v>-112583153</v>
      </c>
      <c r="I53" s="82">
        <f t="shared" si="4"/>
        <v>-112522581</v>
      </c>
      <c r="J53" s="83">
        <f t="shared" si="4"/>
        <v>59616788</v>
      </c>
      <c r="K53" s="79">
        <f t="shared" si="4"/>
        <v>63455755</v>
      </c>
      <c r="L53" s="80">
        <f t="shared" si="4"/>
        <v>77510370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-162844871</v>
      </c>
      <c r="D56" s="68">
        <f t="shared" ref="D56:L56" si="5">SUM(D53:D55)</f>
        <v>-164954119</v>
      </c>
      <c r="E56" s="69">
        <f t="shared" si="5"/>
        <v>0</v>
      </c>
      <c r="F56" s="70">
        <f t="shared" si="5"/>
        <v>-1969438</v>
      </c>
      <c r="G56" s="68">
        <f t="shared" si="5"/>
        <v>-112583153</v>
      </c>
      <c r="H56" s="69">
        <f t="shared" si="5"/>
        <v>-112583153</v>
      </c>
      <c r="I56" s="71">
        <f t="shared" si="5"/>
        <v>-112522581</v>
      </c>
      <c r="J56" s="72">
        <f t="shared" si="5"/>
        <v>59616788</v>
      </c>
      <c r="K56" s="68">
        <f t="shared" si="5"/>
        <v>63455755</v>
      </c>
      <c r="L56" s="69">
        <f t="shared" si="5"/>
        <v>77510370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-162844871</v>
      </c>
      <c r="D59" s="87">
        <f t="shared" ref="D59:L59" si="6">SUM(D56:D58)</f>
        <v>-164954119</v>
      </c>
      <c r="E59" s="88">
        <f t="shared" si="6"/>
        <v>0</v>
      </c>
      <c r="F59" s="89">
        <f t="shared" si="6"/>
        <v>-1969438</v>
      </c>
      <c r="G59" s="87">
        <f t="shared" si="6"/>
        <v>-112583153</v>
      </c>
      <c r="H59" s="90">
        <f t="shared" si="6"/>
        <v>-112583153</v>
      </c>
      <c r="I59" s="91">
        <f t="shared" si="6"/>
        <v>-112522581</v>
      </c>
      <c r="J59" s="92">
        <f t="shared" si="6"/>
        <v>59616788</v>
      </c>
      <c r="K59" s="87">
        <f t="shared" si="6"/>
        <v>63455755</v>
      </c>
      <c r="L59" s="88">
        <f t="shared" si="6"/>
        <v>77510370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246572</v>
      </c>
      <c r="F10" s="31">
        <v>0</v>
      </c>
      <c r="G10" s="29">
        <v>0</v>
      </c>
      <c r="H10" s="32">
        <v>0</v>
      </c>
      <c r="I10" s="30">
        <v>20430</v>
      </c>
      <c r="J10" s="33">
        <v>0</v>
      </c>
      <c r="K10" s="29">
        <v>0</v>
      </c>
      <c r="L10" s="32">
        <v>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355639</v>
      </c>
      <c r="D13" s="29">
        <v>340316</v>
      </c>
      <c r="E13" s="30">
        <v>367344</v>
      </c>
      <c r="F13" s="31">
        <v>165000</v>
      </c>
      <c r="G13" s="29">
        <v>165000</v>
      </c>
      <c r="H13" s="32">
        <v>165000</v>
      </c>
      <c r="I13" s="30">
        <v>86447</v>
      </c>
      <c r="J13" s="33">
        <v>165000</v>
      </c>
      <c r="K13" s="29">
        <v>165000</v>
      </c>
      <c r="L13" s="32">
        <v>165000</v>
      </c>
    </row>
    <row r="14" spans="1:12" ht="13.5" x14ac:dyDescent="0.25">
      <c r="A14" s="28" t="s">
        <v>30</v>
      </c>
      <c r="B14" s="21" t="s">
        <v>19</v>
      </c>
      <c r="C14" s="29">
        <v>4898244</v>
      </c>
      <c r="D14" s="29">
        <v>4706906</v>
      </c>
      <c r="E14" s="30">
        <v>8321853</v>
      </c>
      <c r="F14" s="31">
        <v>5390000</v>
      </c>
      <c r="G14" s="29">
        <v>7340000</v>
      </c>
      <c r="H14" s="32">
        <v>7340000</v>
      </c>
      <c r="I14" s="30">
        <v>9660663</v>
      </c>
      <c r="J14" s="33">
        <v>5300000</v>
      </c>
      <c r="K14" s="29">
        <v>5300000</v>
      </c>
      <c r="L14" s="32">
        <v>5300000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100000</v>
      </c>
      <c r="H18" s="37">
        <v>100000</v>
      </c>
      <c r="I18" s="41">
        <v>93500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254852</v>
      </c>
      <c r="D19" s="34">
        <v>687650</v>
      </c>
      <c r="E19" s="37">
        <v>398106</v>
      </c>
      <c r="F19" s="39">
        <v>97000</v>
      </c>
      <c r="G19" s="34">
        <v>97000</v>
      </c>
      <c r="H19" s="37">
        <v>97000</v>
      </c>
      <c r="I19" s="41">
        <v>361279</v>
      </c>
      <c r="J19" s="39">
        <v>97000</v>
      </c>
      <c r="K19" s="34">
        <v>97000</v>
      </c>
      <c r="L19" s="37">
        <v>97000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50500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49920000</v>
      </c>
      <c r="D25" s="34">
        <v>140333626</v>
      </c>
      <c r="E25" s="37">
        <v>148118277</v>
      </c>
      <c r="F25" s="39">
        <v>153761000</v>
      </c>
      <c r="G25" s="34">
        <v>154011000</v>
      </c>
      <c r="H25" s="37">
        <v>154011000</v>
      </c>
      <c r="I25" s="41">
        <v>152780770</v>
      </c>
      <c r="J25" s="39">
        <v>157942000</v>
      </c>
      <c r="K25" s="34">
        <v>159273000</v>
      </c>
      <c r="L25" s="37">
        <v>161070000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92463000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117000</v>
      </c>
      <c r="E30" s="37">
        <v>74973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147891735</v>
      </c>
      <c r="D32" s="52">
        <f t="shared" ref="D32:L32" si="0">SUM(D6:D19)+SUM(D21:D31)</f>
        <v>146185498</v>
      </c>
      <c r="E32" s="53">
        <f t="shared" si="0"/>
        <v>157577625</v>
      </c>
      <c r="F32" s="54">
        <f t="shared" si="0"/>
        <v>159413000</v>
      </c>
      <c r="G32" s="52">
        <f t="shared" si="0"/>
        <v>161713000</v>
      </c>
      <c r="H32" s="55">
        <f t="shared" si="0"/>
        <v>161713000</v>
      </c>
      <c r="I32" s="56">
        <f t="shared" si="0"/>
        <v>163003089</v>
      </c>
      <c r="J32" s="57">
        <f t="shared" si="0"/>
        <v>163504000</v>
      </c>
      <c r="K32" s="52">
        <f t="shared" si="0"/>
        <v>164835000</v>
      </c>
      <c r="L32" s="53">
        <f t="shared" si="0"/>
        <v>166632000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97162815</v>
      </c>
      <c r="D34" s="34">
        <v>105160410</v>
      </c>
      <c r="E34" s="37">
        <v>112119668</v>
      </c>
      <c r="F34" s="38">
        <v>120433896</v>
      </c>
      <c r="G34" s="34">
        <v>118012883</v>
      </c>
      <c r="H34" s="40">
        <v>118012883</v>
      </c>
      <c r="I34" s="41">
        <v>115860501</v>
      </c>
      <c r="J34" s="39">
        <v>136048005</v>
      </c>
      <c r="K34" s="34">
        <v>129199765</v>
      </c>
      <c r="L34" s="37">
        <v>133075769</v>
      </c>
    </row>
    <row r="35" spans="1:12" ht="13.5" x14ac:dyDescent="0.25">
      <c r="A35" s="28" t="s">
        <v>49</v>
      </c>
      <c r="B35" s="21" t="s">
        <v>19</v>
      </c>
      <c r="C35" s="34">
        <v>9356206</v>
      </c>
      <c r="D35" s="34">
        <v>9622623</v>
      </c>
      <c r="E35" s="37">
        <v>10331892</v>
      </c>
      <c r="F35" s="38">
        <v>11219884</v>
      </c>
      <c r="G35" s="34">
        <v>11219884</v>
      </c>
      <c r="H35" s="40">
        <v>11219884</v>
      </c>
      <c r="I35" s="41">
        <v>11211495</v>
      </c>
      <c r="J35" s="39">
        <v>11427181</v>
      </c>
      <c r="K35" s="34">
        <v>11769995</v>
      </c>
      <c r="L35" s="37">
        <v>12123095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1414870</v>
      </c>
      <c r="D37" s="34">
        <v>1492787</v>
      </c>
      <c r="E37" s="37">
        <v>3213649</v>
      </c>
      <c r="F37" s="39">
        <v>2461992</v>
      </c>
      <c r="G37" s="34">
        <v>2386004</v>
      </c>
      <c r="H37" s="37">
        <v>2386004</v>
      </c>
      <c r="I37" s="41">
        <v>1964957</v>
      </c>
      <c r="J37" s="39">
        <v>2139259</v>
      </c>
      <c r="K37" s="34">
        <v>2329677</v>
      </c>
      <c r="L37" s="37">
        <v>2399566</v>
      </c>
    </row>
    <row r="38" spans="1:12" ht="13.5" x14ac:dyDescent="0.25">
      <c r="A38" s="28" t="s">
        <v>53</v>
      </c>
      <c r="B38" s="21" t="s">
        <v>54</v>
      </c>
      <c r="C38" s="34">
        <v>342932</v>
      </c>
      <c r="D38" s="34">
        <v>301414</v>
      </c>
      <c r="E38" s="37">
        <v>464098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3212836</v>
      </c>
      <c r="D39" s="34">
        <v>3979822</v>
      </c>
      <c r="E39" s="37">
        <v>3912534</v>
      </c>
      <c r="F39" s="39">
        <v>5871350</v>
      </c>
      <c r="G39" s="34">
        <v>5871350</v>
      </c>
      <c r="H39" s="37">
        <v>5871350</v>
      </c>
      <c r="I39" s="41">
        <v>4068696</v>
      </c>
      <c r="J39" s="39">
        <v>5871350</v>
      </c>
      <c r="K39" s="34">
        <v>5871350</v>
      </c>
      <c r="L39" s="37">
        <v>5871350</v>
      </c>
    </row>
    <row r="40" spans="1:12" ht="13.5" x14ac:dyDescent="0.25">
      <c r="A40" s="28" t="s">
        <v>28</v>
      </c>
      <c r="B40" s="21" t="s">
        <v>19</v>
      </c>
      <c r="C40" s="34">
        <v>94445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11436403</v>
      </c>
      <c r="D41" s="34">
        <v>11696619</v>
      </c>
      <c r="E41" s="37">
        <v>14940827</v>
      </c>
      <c r="F41" s="38">
        <v>22355988</v>
      </c>
      <c r="G41" s="34">
        <v>26017372</v>
      </c>
      <c r="H41" s="40">
        <v>26017372</v>
      </c>
      <c r="I41" s="41">
        <v>23694208</v>
      </c>
      <c r="J41" s="39">
        <v>19662753</v>
      </c>
      <c r="K41" s="34">
        <v>15280443</v>
      </c>
      <c r="L41" s="37">
        <v>15510701</v>
      </c>
    </row>
    <row r="42" spans="1:12" ht="13.5" x14ac:dyDescent="0.25">
      <c r="A42" s="28" t="s">
        <v>57</v>
      </c>
      <c r="B42" s="21" t="s">
        <v>19</v>
      </c>
      <c r="C42" s="34">
        <v>17150153</v>
      </c>
      <c r="D42" s="34">
        <v>12141778</v>
      </c>
      <c r="E42" s="37">
        <v>7099564</v>
      </c>
      <c r="F42" s="39">
        <v>17135230</v>
      </c>
      <c r="G42" s="34">
        <v>40155399</v>
      </c>
      <c r="H42" s="37">
        <v>40155399</v>
      </c>
      <c r="I42" s="41">
        <v>33540370</v>
      </c>
      <c r="J42" s="39">
        <v>11621974</v>
      </c>
      <c r="K42" s="34">
        <v>4300000</v>
      </c>
      <c r="L42" s="37">
        <v>4300000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16286740</v>
      </c>
      <c r="D44" s="34">
        <v>15755993</v>
      </c>
      <c r="E44" s="37">
        <v>19667385</v>
      </c>
      <c r="F44" s="39">
        <v>28224770</v>
      </c>
      <c r="G44" s="34">
        <v>29027218</v>
      </c>
      <c r="H44" s="37">
        <v>29027218</v>
      </c>
      <c r="I44" s="41">
        <v>23873163</v>
      </c>
      <c r="J44" s="39">
        <v>25023585</v>
      </c>
      <c r="K44" s="34">
        <v>23480836</v>
      </c>
      <c r="L44" s="37">
        <v>23719332</v>
      </c>
    </row>
    <row r="45" spans="1:12" ht="13.5" x14ac:dyDescent="0.25">
      <c r="A45" s="28" t="s">
        <v>60</v>
      </c>
      <c r="B45" s="21" t="s">
        <v>19</v>
      </c>
      <c r="C45" s="34">
        <v>146435</v>
      </c>
      <c r="D45" s="34">
        <v>753544</v>
      </c>
      <c r="E45" s="37">
        <v>452274</v>
      </c>
      <c r="F45" s="38">
        <v>0</v>
      </c>
      <c r="G45" s="34">
        <v>0</v>
      </c>
      <c r="H45" s="37">
        <v>0</v>
      </c>
      <c r="I45" s="41">
        <v>-2354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-1637000</v>
      </c>
      <c r="E46" s="37">
        <v>-858881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156603835</v>
      </c>
      <c r="D47" s="52">
        <f t="shared" ref="D47:L47" si="1">SUM(D34:D46)</f>
        <v>159267990</v>
      </c>
      <c r="E47" s="53">
        <f t="shared" si="1"/>
        <v>171343010</v>
      </c>
      <c r="F47" s="54">
        <f t="shared" si="1"/>
        <v>207703110</v>
      </c>
      <c r="G47" s="52">
        <f t="shared" si="1"/>
        <v>232690110</v>
      </c>
      <c r="H47" s="53">
        <f t="shared" si="1"/>
        <v>232690110</v>
      </c>
      <c r="I47" s="56">
        <f t="shared" si="1"/>
        <v>214211036</v>
      </c>
      <c r="J47" s="57">
        <f t="shared" si="1"/>
        <v>211794107</v>
      </c>
      <c r="K47" s="52">
        <f t="shared" si="1"/>
        <v>192232066</v>
      </c>
      <c r="L47" s="53">
        <f t="shared" si="1"/>
        <v>196999813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-8712100</v>
      </c>
      <c r="D48" s="61">
        <f t="shared" si="2"/>
        <v>-13082492</v>
      </c>
      <c r="E48" s="62">
        <f t="shared" si="2"/>
        <v>-13765385</v>
      </c>
      <c r="F48" s="63">
        <f t="shared" si="2"/>
        <v>-48290110</v>
      </c>
      <c r="G48" s="61">
        <f t="shared" si="2"/>
        <v>-70977110</v>
      </c>
      <c r="H48" s="62">
        <f t="shared" si="2"/>
        <v>-70977110</v>
      </c>
      <c r="I48" s="64">
        <f t="shared" si="2"/>
        <v>-51207947</v>
      </c>
      <c r="J48" s="65">
        <f t="shared" si="2"/>
        <v>-48290107</v>
      </c>
      <c r="K48" s="61">
        <f t="shared" si="2"/>
        <v>-27397066</v>
      </c>
      <c r="L48" s="62">
        <f t="shared" si="2"/>
        <v>-30367813</v>
      </c>
    </row>
    <row r="49" spans="1:12" ht="25.5" x14ac:dyDescent="0.25">
      <c r="A49" s="66" t="s">
        <v>64</v>
      </c>
      <c r="B49" s="21" t="s">
        <v>65</v>
      </c>
      <c r="C49" s="34">
        <v>9897118</v>
      </c>
      <c r="D49" s="34">
        <v>2332000</v>
      </c>
      <c r="E49" s="37">
        <v>4000000</v>
      </c>
      <c r="F49" s="39">
        <v>0</v>
      </c>
      <c r="G49" s="34">
        <v>22687000</v>
      </c>
      <c r="H49" s="37">
        <v>22687000</v>
      </c>
      <c r="I49" s="41">
        <v>17203276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1185018</v>
      </c>
      <c r="D51" s="68">
        <f t="shared" si="3"/>
        <v>-10750492</v>
      </c>
      <c r="E51" s="69">
        <f t="shared" si="3"/>
        <v>-9765385</v>
      </c>
      <c r="F51" s="70">
        <f t="shared" si="3"/>
        <v>-48290110</v>
      </c>
      <c r="G51" s="68">
        <f t="shared" si="3"/>
        <v>-48290110</v>
      </c>
      <c r="H51" s="69">
        <f t="shared" si="3"/>
        <v>-48290110</v>
      </c>
      <c r="I51" s="71">
        <f t="shared" si="3"/>
        <v>-34004671</v>
      </c>
      <c r="J51" s="72">
        <f t="shared" si="3"/>
        <v>-48290107</v>
      </c>
      <c r="K51" s="68">
        <f t="shared" si="3"/>
        <v>-27397066</v>
      </c>
      <c r="L51" s="69">
        <f t="shared" si="3"/>
        <v>-30367813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1185018</v>
      </c>
      <c r="D53" s="79">
        <f t="shared" ref="D53:L53" si="4">+D51-D52</f>
        <v>-10750492</v>
      </c>
      <c r="E53" s="80">
        <f t="shared" si="4"/>
        <v>-9765385</v>
      </c>
      <c r="F53" s="81">
        <f t="shared" si="4"/>
        <v>-48290110</v>
      </c>
      <c r="G53" s="79">
        <f t="shared" si="4"/>
        <v>-48290110</v>
      </c>
      <c r="H53" s="80">
        <f t="shared" si="4"/>
        <v>-48290110</v>
      </c>
      <c r="I53" s="82">
        <f t="shared" si="4"/>
        <v>-34004671</v>
      </c>
      <c r="J53" s="83">
        <f t="shared" si="4"/>
        <v>-48290107</v>
      </c>
      <c r="K53" s="79">
        <f t="shared" si="4"/>
        <v>-27397066</v>
      </c>
      <c r="L53" s="80">
        <f t="shared" si="4"/>
        <v>-30367813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1185018</v>
      </c>
      <c r="D56" s="68">
        <f t="shared" ref="D56:L56" si="5">SUM(D53:D55)</f>
        <v>-10750492</v>
      </c>
      <c r="E56" s="69">
        <f t="shared" si="5"/>
        <v>-9765385</v>
      </c>
      <c r="F56" s="70">
        <f t="shared" si="5"/>
        <v>-48290110</v>
      </c>
      <c r="G56" s="68">
        <f t="shared" si="5"/>
        <v>-48290110</v>
      </c>
      <c r="H56" s="69">
        <f t="shared" si="5"/>
        <v>-48290110</v>
      </c>
      <c r="I56" s="71">
        <f t="shared" si="5"/>
        <v>-34004671</v>
      </c>
      <c r="J56" s="72">
        <f t="shared" si="5"/>
        <v>-48290107</v>
      </c>
      <c r="K56" s="68">
        <f t="shared" si="5"/>
        <v>-27397066</v>
      </c>
      <c r="L56" s="69">
        <f t="shared" si="5"/>
        <v>-30367813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1185018</v>
      </c>
      <c r="D59" s="87">
        <f t="shared" ref="D59:L59" si="6">SUM(D56:D58)</f>
        <v>-10750492</v>
      </c>
      <c r="E59" s="88">
        <f t="shared" si="6"/>
        <v>-9765385</v>
      </c>
      <c r="F59" s="89">
        <f t="shared" si="6"/>
        <v>-48290110</v>
      </c>
      <c r="G59" s="87">
        <f t="shared" si="6"/>
        <v>-48290110</v>
      </c>
      <c r="H59" s="90">
        <f t="shared" si="6"/>
        <v>-48290110</v>
      </c>
      <c r="I59" s="91">
        <f t="shared" si="6"/>
        <v>-34004671</v>
      </c>
      <c r="J59" s="92">
        <f t="shared" si="6"/>
        <v>-48290107</v>
      </c>
      <c r="K59" s="87">
        <f t="shared" si="6"/>
        <v>-27397066</v>
      </c>
      <c r="L59" s="88">
        <f t="shared" si="6"/>
        <v>-30367813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87999106</v>
      </c>
      <c r="D6" s="29">
        <v>91140931</v>
      </c>
      <c r="E6" s="30">
        <v>90043564</v>
      </c>
      <c r="F6" s="31">
        <v>109264152</v>
      </c>
      <c r="G6" s="29">
        <v>111449432</v>
      </c>
      <c r="H6" s="32">
        <v>111449432</v>
      </c>
      <c r="I6" s="30">
        <v>105478288</v>
      </c>
      <c r="J6" s="33">
        <v>128116368</v>
      </c>
      <c r="K6" s="29">
        <v>134522208</v>
      </c>
      <c r="L6" s="32">
        <v>141248352</v>
      </c>
    </row>
    <row r="7" spans="1:12" ht="13.5" x14ac:dyDescent="0.25">
      <c r="A7" s="28" t="s">
        <v>23</v>
      </c>
      <c r="B7" s="21" t="s">
        <v>22</v>
      </c>
      <c r="C7" s="29">
        <v>60995380</v>
      </c>
      <c r="D7" s="29">
        <v>65196889</v>
      </c>
      <c r="E7" s="30">
        <v>75110761</v>
      </c>
      <c r="F7" s="31">
        <v>70092000</v>
      </c>
      <c r="G7" s="29">
        <v>71493840</v>
      </c>
      <c r="H7" s="32">
        <v>71493840</v>
      </c>
      <c r="I7" s="30">
        <v>88424103</v>
      </c>
      <c r="J7" s="33">
        <v>75068532</v>
      </c>
      <c r="K7" s="29">
        <v>78821964</v>
      </c>
      <c r="L7" s="32">
        <v>82763076</v>
      </c>
    </row>
    <row r="8" spans="1:12" ht="13.5" x14ac:dyDescent="0.25">
      <c r="A8" s="28" t="s">
        <v>24</v>
      </c>
      <c r="B8" s="21" t="s">
        <v>22</v>
      </c>
      <c r="C8" s="29">
        <v>35032596</v>
      </c>
      <c r="D8" s="29">
        <v>37169039</v>
      </c>
      <c r="E8" s="30">
        <v>39627751</v>
      </c>
      <c r="F8" s="31">
        <v>40258032</v>
      </c>
      <c r="G8" s="29">
        <v>41063192</v>
      </c>
      <c r="H8" s="32">
        <v>41063192</v>
      </c>
      <c r="I8" s="30">
        <v>42354555</v>
      </c>
      <c r="J8" s="33">
        <v>43116360</v>
      </c>
      <c r="K8" s="29">
        <v>45272196</v>
      </c>
      <c r="L8" s="32">
        <v>47535816</v>
      </c>
    </row>
    <row r="9" spans="1:12" ht="13.5" x14ac:dyDescent="0.25">
      <c r="A9" s="28" t="s">
        <v>25</v>
      </c>
      <c r="B9" s="21" t="s">
        <v>22</v>
      </c>
      <c r="C9" s="29">
        <v>34635404</v>
      </c>
      <c r="D9" s="29">
        <v>48382632</v>
      </c>
      <c r="E9" s="30">
        <v>51787594</v>
      </c>
      <c r="F9" s="31">
        <v>54253476</v>
      </c>
      <c r="G9" s="29">
        <v>55338548</v>
      </c>
      <c r="H9" s="32">
        <v>55338548</v>
      </c>
      <c r="I9" s="30">
        <v>55187803</v>
      </c>
      <c r="J9" s="33">
        <v>58105476</v>
      </c>
      <c r="K9" s="29">
        <v>61010760</v>
      </c>
      <c r="L9" s="32">
        <v>64061304</v>
      </c>
    </row>
    <row r="10" spans="1:12" ht="13.5" x14ac:dyDescent="0.25">
      <c r="A10" s="28" t="s">
        <v>26</v>
      </c>
      <c r="B10" s="21" t="s">
        <v>19</v>
      </c>
      <c r="C10" s="29">
        <v>2222854</v>
      </c>
      <c r="D10" s="29">
        <v>1984993</v>
      </c>
      <c r="E10" s="30">
        <v>2541458</v>
      </c>
      <c r="F10" s="31">
        <v>1765032</v>
      </c>
      <c r="G10" s="29">
        <v>2039752</v>
      </c>
      <c r="H10" s="32">
        <v>2039752</v>
      </c>
      <c r="I10" s="30">
        <v>1947476</v>
      </c>
      <c r="J10" s="33">
        <v>2141796</v>
      </c>
      <c r="K10" s="29">
        <v>2248956</v>
      </c>
      <c r="L10" s="32">
        <v>2361480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28914253</v>
      </c>
      <c r="D13" s="29">
        <v>30166577</v>
      </c>
      <c r="E13" s="30">
        <v>43165631</v>
      </c>
      <c r="F13" s="31">
        <v>40000008</v>
      </c>
      <c r="G13" s="29">
        <v>55646764</v>
      </c>
      <c r="H13" s="32">
        <v>55646764</v>
      </c>
      <c r="I13" s="30">
        <v>57881872</v>
      </c>
      <c r="J13" s="33">
        <v>50000004</v>
      </c>
      <c r="K13" s="29">
        <v>52500012</v>
      </c>
      <c r="L13" s="32">
        <v>55125024</v>
      </c>
    </row>
    <row r="14" spans="1:12" ht="13.5" x14ac:dyDescent="0.25">
      <c r="A14" s="28" t="s">
        <v>30</v>
      </c>
      <c r="B14" s="21" t="s">
        <v>19</v>
      </c>
      <c r="C14" s="29">
        <v>1850157</v>
      </c>
      <c r="D14" s="29">
        <v>4764793</v>
      </c>
      <c r="E14" s="30">
        <v>9596771</v>
      </c>
      <c r="F14" s="31">
        <v>3500004</v>
      </c>
      <c r="G14" s="29">
        <v>10908884</v>
      </c>
      <c r="H14" s="32">
        <v>10908884</v>
      </c>
      <c r="I14" s="30">
        <v>12155381</v>
      </c>
      <c r="J14" s="33">
        <v>11454348</v>
      </c>
      <c r="K14" s="29">
        <v>12027084</v>
      </c>
      <c r="L14" s="32">
        <v>12628440</v>
      </c>
    </row>
    <row r="15" spans="1:12" ht="13.5" x14ac:dyDescent="0.25">
      <c r="A15" s="28" t="s">
        <v>31</v>
      </c>
      <c r="B15" s="21" t="s">
        <v>19</v>
      </c>
      <c r="C15" s="29">
        <v>46880</v>
      </c>
      <c r="D15" s="29">
        <v>55404</v>
      </c>
      <c r="E15" s="30">
        <v>76713</v>
      </c>
      <c r="F15" s="31">
        <v>80004</v>
      </c>
      <c r="G15" s="29">
        <v>81000</v>
      </c>
      <c r="H15" s="32">
        <v>81000</v>
      </c>
      <c r="I15" s="30">
        <v>80975</v>
      </c>
      <c r="J15" s="33">
        <v>85050</v>
      </c>
      <c r="K15" s="29">
        <v>89303</v>
      </c>
      <c r="L15" s="32">
        <v>93769</v>
      </c>
    </row>
    <row r="16" spans="1:12" ht="13.5" x14ac:dyDescent="0.25">
      <c r="A16" s="28" t="s">
        <v>32</v>
      </c>
      <c r="B16" s="21" t="s">
        <v>19</v>
      </c>
      <c r="C16" s="34">
        <v>1288956</v>
      </c>
      <c r="D16" s="34">
        <v>1905374</v>
      </c>
      <c r="E16" s="35">
        <v>1878905</v>
      </c>
      <c r="F16" s="36">
        <v>1201008</v>
      </c>
      <c r="G16" s="34">
        <v>1670108</v>
      </c>
      <c r="H16" s="37">
        <v>1670108</v>
      </c>
      <c r="I16" s="38">
        <v>1685655</v>
      </c>
      <c r="J16" s="36">
        <v>1753620</v>
      </c>
      <c r="K16" s="34">
        <v>1841304</v>
      </c>
      <c r="L16" s="37">
        <v>1933380</v>
      </c>
    </row>
    <row r="17" spans="1:12" ht="13.5" x14ac:dyDescent="0.25">
      <c r="A17" s="28" t="s">
        <v>33</v>
      </c>
      <c r="B17" s="21" t="s">
        <v>19</v>
      </c>
      <c r="C17" s="34">
        <v>58697</v>
      </c>
      <c r="D17" s="34">
        <v>119327</v>
      </c>
      <c r="E17" s="37">
        <v>89650</v>
      </c>
      <c r="F17" s="39">
        <v>75012</v>
      </c>
      <c r="G17" s="34">
        <v>108714</v>
      </c>
      <c r="H17" s="37">
        <v>108714</v>
      </c>
      <c r="I17" s="40">
        <v>106811</v>
      </c>
      <c r="J17" s="39">
        <v>114180</v>
      </c>
      <c r="K17" s="34">
        <v>119904</v>
      </c>
      <c r="L17" s="37">
        <v>125916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2160633</v>
      </c>
      <c r="D19" s="34">
        <v>3052064</v>
      </c>
      <c r="E19" s="37">
        <v>7710865</v>
      </c>
      <c r="F19" s="39">
        <v>375024</v>
      </c>
      <c r="G19" s="34">
        <v>535886</v>
      </c>
      <c r="H19" s="37">
        <v>535886</v>
      </c>
      <c r="I19" s="41">
        <v>535120</v>
      </c>
      <c r="J19" s="39">
        <v>562716</v>
      </c>
      <c r="K19" s="34">
        <v>590880</v>
      </c>
      <c r="L19" s="37">
        <v>620448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66417659</v>
      </c>
      <c r="D21" s="34">
        <v>64828153</v>
      </c>
      <c r="E21" s="37">
        <v>68402362</v>
      </c>
      <c r="F21" s="39">
        <v>76748580</v>
      </c>
      <c r="G21" s="34">
        <v>81748580</v>
      </c>
      <c r="H21" s="37">
        <v>81748580</v>
      </c>
      <c r="I21" s="41">
        <v>82107734</v>
      </c>
      <c r="J21" s="39">
        <v>85836024</v>
      </c>
      <c r="K21" s="34">
        <v>90127848</v>
      </c>
      <c r="L21" s="37">
        <v>94634280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1104926</v>
      </c>
      <c r="D23" s="34">
        <v>890770</v>
      </c>
      <c r="E23" s="37">
        <v>644450</v>
      </c>
      <c r="F23" s="39">
        <v>10008</v>
      </c>
      <c r="G23" s="34">
        <v>300000</v>
      </c>
      <c r="H23" s="37">
        <v>300000</v>
      </c>
      <c r="I23" s="41">
        <v>188340</v>
      </c>
      <c r="J23" s="39">
        <v>315000</v>
      </c>
      <c r="K23" s="34">
        <v>330756</v>
      </c>
      <c r="L23" s="37">
        <v>347304</v>
      </c>
    </row>
    <row r="24" spans="1:12" ht="13.5" x14ac:dyDescent="0.25">
      <c r="A24" s="28" t="s">
        <v>40</v>
      </c>
      <c r="B24" s="21" t="s">
        <v>19</v>
      </c>
      <c r="C24" s="34">
        <v>70242</v>
      </c>
      <c r="D24" s="34">
        <v>51201</v>
      </c>
      <c r="E24" s="37">
        <v>27256</v>
      </c>
      <c r="F24" s="39">
        <v>6000</v>
      </c>
      <c r="G24" s="34">
        <v>126000</v>
      </c>
      <c r="H24" s="37">
        <v>126000</v>
      </c>
      <c r="I24" s="41">
        <v>89842</v>
      </c>
      <c r="J24" s="39">
        <v>132300</v>
      </c>
      <c r="K24" s="34">
        <v>138924</v>
      </c>
      <c r="L24" s="37">
        <v>145872</v>
      </c>
    </row>
    <row r="25" spans="1:12" ht="13.5" x14ac:dyDescent="0.25">
      <c r="A25" s="28" t="s">
        <v>41</v>
      </c>
      <c r="B25" s="21" t="s">
        <v>19</v>
      </c>
      <c r="C25" s="34">
        <v>244576339</v>
      </c>
      <c r="D25" s="34">
        <v>217481860</v>
      </c>
      <c r="E25" s="37">
        <v>239155998</v>
      </c>
      <c r="F25" s="39">
        <v>255437016</v>
      </c>
      <c r="G25" s="34">
        <v>255457016</v>
      </c>
      <c r="H25" s="37">
        <v>255457016</v>
      </c>
      <c r="I25" s="41">
        <v>255844017</v>
      </c>
      <c r="J25" s="39">
        <v>270624005</v>
      </c>
      <c r="K25" s="34">
        <v>284155215</v>
      </c>
      <c r="L25" s="37">
        <v>298362981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4132568</v>
      </c>
      <c r="E26" s="37">
        <v>5865942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1220928</v>
      </c>
      <c r="E28" s="37">
        <v>1380312</v>
      </c>
      <c r="F28" s="39">
        <v>5500008</v>
      </c>
      <c r="G28" s="34">
        <v>5610008</v>
      </c>
      <c r="H28" s="37">
        <v>5610008</v>
      </c>
      <c r="I28" s="41">
        <v>0</v>
      </c>
      <c r="J28" s="39">
        <v>5890524</v>
      </c>
      <c r="K28" s="34">
        <v>6185076</v>
      </c>
      <c r="L28" s="37">
        <v>6494352</v>
      </c>
    </row>
    <row r="29" spans="1:12" ht="13.5" x14ac:dyDescent="0.25">
      <c r="A29" s="28" t="s">
        <v>43</v>
      </c>
      <c r="B29" s="21" t="s">
        <v>19</v>
      </c>
      <c r="C29" s="34">
        <v>-18731661</v>
      </c>
      <c r="D29" s="34">
        <v>-7309965</v>
      </c>
      <c r="E29" s="37">
        <v>799370</v>
      </c>
      <c r="F29" s="39">
        <v>0</v>
      </c>
      <c r="G29" s="34">
        <v>175552</v>
      </c>
      <c r="H29" s="37">
        <v>175552</v>
      </c>
      <c r="I29" s="41">
        <v>242350</v>
      </c>
      <c r="J29" s="39">
        <v>184332</v>
      </c>
      <c r="K29" s="34">
        <v>193560</v>
      </c>
      <c r="L29" s="37">
        <v>203244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217767</v>
      </c>
      <c r="E30" s="37">
        <v>286696</v>
      </c>
      <c r="F30" s="38">
        <v>0</v>
      </c>
      <c r="G30" s="34">
        <v>0</v>
      </c>
      <c r="H30" s="37">
        <v>0</v>
      </c>
      <c r="I30" s="41">
        <v>240241</v>
      </c>
      <c r="J30" s="39">
        <v>32000004</v>
      </c>
      <c r="K30" s="34">
        <v>33600012</v>
      </c>
      <c r="L30" s="37">
        <v>35280024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548642421</v>
      </c>
      <c r="D32" s="52">
        <f t="shared" ref="D32:L32" si="0">SUM(D6:D19)+SUM(D21:D31)</f>
        <v>565451305</v>
      </c>
      <c r="E32" s="53">
        <f t="shared" si="0"/>
        <v>638192049</v>
      </c>
      <c r="F32" s="54">
        <f t="shared" si="0"/>
        <v>658565364</v>
      </c>
      <c r="G32" s="52">
        <f t="shared" si="0"/>
        <v>693753276</v>
      </c>
      <c r="H32" s="55">
        <f t="shared" si="0"/>
        <v>693753276</v>
      </c>
      <c r="I32" s="56">
        <f t="shared" si="0"/>
        <v>704550563</v>
      </c>
      <c r="J32" s="57">
        <f t="shared" si="0"/>
        <v>765500639</v>
      </c>
      <c r="K32" s="52">
        <f t="shared" si="0"/>
        <v>803775962</v>
      </c>
      <c r="L32" s="53">
        <f t="shared" si="0"/>
        <v>843965062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222425371</v>
      </c>
      <c r="D34" s="34">
        <v>224507229</v>
      </c>
      <c r="E34" s="37">
        <v>220237564</v>
      </c>
      <c r="F34" s="38">
        <v>235002972</v>
      </c>
      <c r="G34" s="34">
        <v>238874802</v>
      </c>
      <c r="H34" s="40">
        <v>238874802</v>
      </c>
      <c r="I34" s="41">
        <v>238072447</v>
      </c>
      <c r="J34" s="39">
        <v>267542412</v>
      </c>
      <c r="K34" s="34">
        <v>280922112</v>
      </c>
      <c r="L34" s="37">
        <v>294970980</v>
      </c>
    </row>
    <row r="35" spans="1:12" ht="13.5" x14ac:dyDescent="0.25">
      <c r="A35" s="28" t="s">
        <v>49</v>
      </c>
      <c r="B35" s="21" t="s">
        <v>19</v>
      </c>
      <c r="C35" s="34">
        <v>12967130</v>
      </c>
      <c r="D35" s="34">
        <v>12871343</v>
      </c>
      <c r="E35" s="37">
        <v>14072038</v>
      </c>
      <c r="F35" s="38">
        <v>14641092</v>
      </c>
      <c r="G35" s="34">
        <v>15490529</v>
      </c>
      <c r="H35" s="40">
        <v>15490529</v>
      </c>
      <c r="I35" s="41">
        <v>14864283</v>
      </c>
      <c r="J35" s="39">
        <v>16158216</v>
      </c>
      <c r="K35" s="34">
        <v>16966152</v>
      </c>
      <c r="L35" s="37">
        <v>17814480</v>
      </c>
    </row>
    <row r="36" spans="1:12" ht="13.5" x14ac:dyDescent="0.25">
      <c r="A36" s="28" t="s">
        <v>50</v>
      </c>
      <c r="B36" s="21" t="s">
        <v>22</v>
      </c>
      <c r="C36" s="34">
        <v>80035213</v>
      </c>
      <c r="D36" s="34">
        <v>93222334</v>
      </c>
      <c r="E36" s="37">
        <v>91044547</v>
      </c>
      <c r="F36" s="39">
        <v>123272208</v>
      </c>
      <c r="G36" s="34">
        <v>121197751</v>
      </c>
      <c r="H36" s="37">
        <v>121197751</v>
      </c>
      <c r="I36" s="41">
        <v>105457573</v>
      </c>
      <c r="J36" s="39">
        <v>139377420</v>
      </c>
      <c r="K36" s="34">
        <v>146346300</v>
      </c>
      <c r="L36" s="37">
        <v>153663624</v>
      </c>
    </row>
    <row r="37" spans="1:12" ht="13.5" x14ac:dyDescent="0.25">
      <c r="A37" s="28" t="s">
        <v>51</v>
      </c>
      <c r="B37" s="21" t="s">
        <v>52</v>
      </c>
      <c r="C37" s="34">
        <v>14908212</v>
      </c>
      <c r="D37" s="34">
        <v>11964939</v>
      </c>
      <c r="E37" s="37">
        <v>9095941</v>
      </c>
      <c r="F37" s="39">
        <v>23832540</v>
      </c>
      <c r="G37" s="34">
        <v>25744431</v>
      </c>
      <c r="H37" s="37">
        <v>25744431</v>
      </c>
      <c r="I37" s="41">
        <v>29491252</v>
      </c>
      <c r="J37" s="39">
        <v>46257708</v>
      </c>
      <c r="K37" s="34">
        <v>48570816</v>
      </c>
      <c r="L37" s="37">
        <v>50999652</v>
      </c>
    </row>
    <row r="38" spans="1:12" ht="13.5" x14ac:dyDescent="0.25">
      <c r="A38" s="28" t="s">
        <v>53</v>
      </c>
      <c r="B38" s="21" t="s">
        <v>54</v>
      </c>
      <c r="C38" s="34">
        <v>76735696</v>
      </c>
      <c r="D38" s="34">
        <v>311469</v>
      </c>
      <c r="E38" s="37">
        <v>19537096</v>
      </c>
      <c r="F38" s="38">
        <v>32469024</v>
      </c>
      <c r="G38" s="34">
        <v>53469024</v>
      </c>
      <c r="H38" s="40">
        <v>53469024</v>
      </c>
      <c r="I38" s="41">
        <v>0</v>
      </c>
      <c r="J38" s="39">
        <v>93089184</v>
      </c>
      <c r="K38" s="34">
        <v>97743660</v>
      </c>
      <c r="L38" s="37">
        <v>102630864</v>
      </c>
    </row>
    <row r="39" spans="1:12" ht="13.5" x14ac:dyDescent="0.25">
      <c r="A39" s="28" t="s">
        <v>55</v>
      </c>
      <c r="B39" s="21" t="s">
        <v>19</v>
      </c>
      <c r="C39" s="34">
        <v>394455562</v>
      </c>
      <c r="D39" s="34">
        <v>286969354</v>
      </c>
      <c r="E39" s="37">
        <v>208381183</v>
      </c>
      <c r="F39" s="39">
        <v>110734392</v>
      </c>
      <c r="G39" s="34">
        <v>170631483</v>
      </c>
      <c r="H39" s="37">
        <v>170631483</v>
      </c>
      <c r="I39" s="41">
        <v>169012973</v>
      </c>
      <c r="J39" s="39">
        <v>162862704</v>
      </c>
      <c r="K39" s="34">
        <v>171006156</v>
      </c>
      <c r="L39" s="37">
        <v>179556816</v>
      </c>
    </row>
    <row r="40" spans="1:12" ht="13.5" x14ac:dyDescent="0.25">
      <c r="A40" s="28" t="s">
        <v>28</v>
      </c>
      <c r="B40" s="21" t="s">
        <v>19</v>
      </c>
      <c r="C40" s="34">
        <v>5114725</v>
      </c>
      <c r="D40" s="34">
        <v>4660724</v>
      </c>
      <c r="E40" s="37">
        <v>3397412</v>
      </c>
      <c r="F40" s="38">
        <v>2501712</v>
      </c>
      <c r="G40" s="34">
        <v>1348618</v>
      </c>
      <c r="H40" s="40">
        <v>1348618</v>
      </c>
      <c r="I40" s="41">
        <v>122207</v>
      </c>
      <c r="J40" s="39">
        <v>2550012</v>
      </c>
      <c r="K40" s="34">
        <v>2677524</v>
      </c>
      <c r="L40" s="37">
        <v>2811420</v>
      </c>
    </row>
    <row r="41" spans="1:12" ht="13.5" x14ac:dyDescent="0.25">
      <c r="A41" s="28" t="s">
        <v>56</v>
      </c>
      <c r="B41" s="21" t="s">
        <v>19</v>
      </c>
      <c r="C41" s="34">
        <v>17577987</v>
      </c>
      <c r="D41" s="34">
        <v>25837558</v>
      </c>
      <c r="E41" s="37">
        <v>33513414</v>
      </c>
      <c r="F41" s="38">
        <v>25949076</v>
      </c>
      <c r="G41" s="34">
        <v>32435827</v>
      </c>
      <c r="H41" s="40">
        <v>32435827</v>
      </c>
      <c r="I41" s="41">
        <v>30421959</v>
      </c>
      <c r="J41" s="39">
        <v>35658540</v>
      </c>
      <c r="K41" s="34">
        <v>37441632</v>
      </c>
      <c r="L41" s="37">
        <v>39313968</v>
      </c>
    </row>
    <row r="42" spans="1:12" ht="13.5" x14ac:dyDescent="0.25">
      <c r="A42" s="28" t="s">
        <v>57</v>
      </c>
      <c r="B42" s="21" t="s">
        <v>19</v>
      </c>
      <c r="C42" s="34">
        <v>30601285</v>
      </c>
      <c r="D42" s="34">
        <v>22698812</v>
      </c>
      <c r="E42" s="37">
        <v>42271499</v>
      </c>
      <c r="F42" s="39">
        <v>38951772</v>
      </c>
      <c r="G42" s="34">
        <v>30609493</v>
      </c>
      <c r="H42" s="37">
        <v>30609493</v>
      </c>
      <c r="I42" s="41">
        <v>34279681</v>
      </c>
      <c r="J42" s="39">
        <v>32159004</v>
      </c>
      <c r="K42" s="34">
        <v>33766968</v>
      </c>
      <c r="L42" s="37">
        <v>35455344</v>
      </c>
    </row>
    <row r="43" spans="1:12" ht="13.5" x14ac:dyDescent="0.25">
      <c r="A43" s="28" t="s">
        <v>58</v>
      </c>
      <c r="B43" s="21" t="s">
        <v>19</v>
      </c>
      <c r="C43" s="34">
        <v>51192343</v>
      </c>
      <c r="D43" s="34">
        <v>113923847</v>
      </c>
      <c r="E43" s="37">
        <v>81641763</v>
      </c>
      <c r="F43" s="38">
        <v>20181720</v>
      </c>
      <c r="G43" s="34">
        <v>85432720</v>
      </c>
      <c r="H43" s="40">
        <v>85432720</v>
      </c>
      <c r="I43" s="41">
        <v>149288616</v>
      </c>
      <c r="J43" s="39">
        <v>58000008</v>
      </c>
      <c r="K43" s="34">
        <v>60900024</v>
      </c>
      <c r="L43" s="37">
        <v>63945048</v>
      </c>
    </row>
    <row r="44" spans="1:12" ht="13.5" x14ac:dyDescent="0.25">
      <c r="A44" s="28" t="s">
        <v>59</v>
      </c>
      <c r="B44" s="21" t="s">
        <v>19</v>
      </c>
      <c r="C44" s="34">
        <v>27533277</v>
      </c>
      <c r="D44" s="34">
        <v>33644491</v>
      </c>
      <c r="E44" s="37">
        <v>45710970</v>
      </c>
      <c r="F44" s="39">
        <v>30963012</v>
      </c>
      <c r="G44" s="34">
        <v>59808295</v>
      </c>
      <c r="H44" s="37">
        <v>59808295</v>
      </c>
      <c r="I44" s="41">
        <v>50924779</v>
      </c>
      <c r="J44" s="39">
        <v>59076608</v>
      </c>
      <c r="K44" s="34">
        <v>62031156</v>
      </c>
      <c r="L44" s="37">
        <v>65133630</v>
      </c>
    </row>
    <row r="45" spans="1:12" ht="13.5" x14ac:dyDescent="0.25">
      <c r="A45" s="28" t="s">
        <v>60</v>
      </c>
      <c r="B45" s="21" t="s">
        <v>19</v>
      </c>
      <c r="C45" s="34">
        <v>88313</v>
      </c>
      <c r="D45" s="34">
        <v>377641</v>
      </c>
      <c r="E45" s="37">
        <v>5249755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-115759</v>
      </c>
      <c r="D46" s="34">
        <v>122494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13000008</v>
      </c>
      <c r="K46" s="34">
        <v>13650012</v>
      </c>
      <c r="L46" s="37">
        <v>14332524</v>
      </c>
    </row>
    <row r="47" spans="1:12" x14ac:dyDescent="0.2">
      <c r="A47" s="60" t="s">
        <v>62</v>
      </c>
      <c r="B47" s="51" t="s">
        <v>19</v>
      </c>
      <c r="C47" s="52">
        <f>SUM(C34:C46)</f>
        <v>933519355</v>
      </c>
      <c r="D47" s="52">
        <f t="shared" ref="D47:L47" si="1">SUM(D34:D46)</f>
        <v>831112235</v>
      </c>
      <c r="E47" s="53">
        <f t="shared" si="1"/>
        <v>774153182</v>
      </c>
      <c r="F47" s="54">
        <f t="shared" si="1"/>
        <v>658499520</v>
      </c>
      <c r="G47" s="52">
        <f t="shared" si="1"/>
        <v>835042973</v>
      </c>
      <c r="H47" s="53">
        <f t="shared" si="1"/>
        <v>835042973</v>
      </c>
      <c r="I47" s="56">
        <f t="shared" si="1"/>
        <v>821935770</v>
      </c>
      <c r="J47" s="57">
        <f t="shared" si="1"/>
        <v>925731824</v>
      </c>
      <c r="K47" s="52">
        <f t="shared" si="1"/>
        <v>972022512</v>
      </c>
      <c r="L47" s="53">
        <f t="shared" si="1"/>
        <v>1020628350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-384876934</v>
      </c>
      <c r="D48" s="61">
        <f t="shared" si="2"/>
        <v>-265660930</v>
      </c>
      <c r="E48" s="62">
        <f t="shared" si="2"/>
        <v>-135961133</v>
      </c>
      <c r="F48" s="63">
        <f t="shared" si="2"/>
        <v>65844</v>
      </c>
      <c r="G48" s="61">
        <f t="shared" si="2"/>
        <v>-141289697</v>
      </c>
      <c r="H48" s="62">
        <f t="shared" si="2"/>
        <v>-141289697</v>
      </c>
      <c r="I48" s="64">
        <f t="shared" si="2"/>
        <v>-117385207</v>
      </c>
      <c r="J48" s="65">
        <f t="shared" si="2"/>
        <v>-160231185</v>
      </c>
      <c r="K48" s="61">
        <f t="shared" si="2"/>
        <v>-168246550</v>
      </c>
      <c r="L48" s="62">
        <f t="shared" si="2"/>
        <v>-176663288</v>
      </c>
    </row>
    <row r="49" spans="1:12" ht="25.5" x14ac:dyDescent="0.25">
      <c r="A49" s="66" t="s">
        <v>64</v>
      </c>
      <c r="B49" s="21" t="s">
        <v>65</v>
      </c>
      <c r="C49" s="34">
        <v>158587807</v>
      </c>
      <c r="D49" s="34">
        <v>141107276</v>
      </c>
      <c r="E49" s="37">
        <v>208903745</v>
      </c>
      <c r="F49" s="39">
        <v>220198008</v>
      </c>
      <c r="G49" s="34">
        <v>220198008</v>
      </c>
      <c r="H49" s="37">
        <v>220198008</v>
      </c>
      <c r="I49" s="41">
        <v>183135925</v>
      </c>
      <c r="J49" s="39">
        <v>218681003</v>
      </c>
      <c r="K49" s="34">
        <v>229615056</v>
      </c>
      <c r="L49" s="37">
        <v>241095816</v>
      </c>
    </row>
    <row r="50" spans="1:12" ht="13.5" x14ac:dyDescent="0.25">
      <c r="A50" s="66" t="s">
        <v>66</v>
      </c>
      <c r="B50" s="21" t="s">
        <v>65</v>
      </c>
      <c r="C50" s="34">
        <v>8076388</v>
      </c>
      <c r="D50" s="34">
        <v>0</v>
      </c>
      <c r="E50" s="37">
        <v>68738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-218212739</v>
      </c>
      <c r="D51" s="68">
        <f t="shared" si="3"/>
        <v>-124553654</v>
      </c>
      <c r="E51" s="69">
        <f t="shared" si="3"/>
        <v>73011350</v>
      </c>
      <c r="F51" s="70">
        <f t="shared" si="3"/>
        <v>220263852</v>
      </c>
      <c r="G51" s="68">
        <f t="shared" si="3"/>
        <v>78908311</v>
      </c>
      <c r="H51" s="69">
        <f t="shared" si="3"/>
        <v>78908311</v>
      </c>
      <c r="I51" s="71">
        <f t="shared" si="3"/>
        <v>65750718</v>
      </c>
      <c r="J51" s="72">
        <f t="shared" si="3"/>
        <v>58449818</v>
      </c>
      <c r="K51" s="68">
        <f t="shared" si="3"/>
        <v>61368506</v>
      </c>
      <c r="L51" s="69">
        <f t="shared" si="3"/>
        <v>64432528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-218212739</v>
      </c>
      <c r="D53" s="79">
        <f t="shared" ref="D53:L53" si="4">+D51-D52</f>
        <v>-124553654</v>
      </c>
      <c r="E53" s="80">
        <f t="shared" si="4"/>
        <v>73011350</v>
      </c>
      <c r="F53" s="81">
        <f t="shared" si="4"/>
        <v>220263852</v>
      </c>
      <c r="G53" s="79">
        <f t="shared" si="4"/>
        <v>78908311</v>
      </c>
      <c r="H53" s="80">
        <f t="shared" si="4"/>
        <v>78908311</v>
      </c>
      <c r="I53" s="82">
        <f t="shared" si="4"/>
        <v>65750718</v>
      </c>
      <c r="J53" s="83">
        <f t="shared" si="4"/>
        <v>58449818</v>
      </c>
      <c r="K53" s="79">
        <f t="shared" si="4"/>
        <v>61368506</v>
      </c>
      <c r="L53" s="80">
        <f t="shared" si="4"/>
        <v>64432528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-218212739</v>
      </c>
      <c r="D56" s="68">
        <f t="shared" ref="D56:L56" si="5">SUM(D53:D55)</f>
        <v>-124553654</v>
      </c>
      <c r="E56" s="69">
        <f t="shared" si="5"/>
        <v>73011350</v>
      </c>
      <c r="F56" s="70">
        <f t="shared" si="5"/>
        <v>220263852</v>
      </c>
      <c r="G56" s="68">
        <f t="shared" si="5"/>
        <v>78908311</v>
      </c>
      <c r="H56" s="69">
        <f t="shared" si="5"/>
        <v>78908311</v>
      </c>
      <c r="I56" s="71">
        <f t="shared" si="5"/>
        <v>65750718</v>
      </c>
      <c r="J56" s="72">
        <f t="shared" si="5"/>
        <v>58449818</v>
      </c>
      <c r="K56" s="68">
        <f t="shared" si="5"/>
        <v>61368506</v>
      </c>
      <c r="L56" s="69">
        <f t="shared" si="5"/>
        <v>64432528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66781</v>
      </c>
      <c r="D58" s="73">
        <v>0</v>
      </c>
      <c r="E58" s="74">
        <v>0</v>
      </c>
      <c r="F58" s="38">
        <v>65004</v>
      </c>
      <c r="G58" s="34">
        <v>50000</v>
      </c>
      <c r="H58" s="49">
        <v>50000</v>
      </c>
      <c r="I58" s="38">
        <v>69626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-218145958</v>
      </c>
      <c r="D59" s="87">
        <f t="shared" ref="D59:L59" si="6">SUM(D56:D58)</f>
        <v>-124553654</v>
      </c>
      <c r="E59" s="88">
        <f t="shared" si="6"/>
        <v>73011350</v>
      </c>
      <c r="F59" s="89">
        <f t="shared" si="6"/>
        <v>220328856</v>
      </c>
      <c r="G59" s="87">
        <f t="shared" si="6"/>
        <v>78958311</v>
      </c>
      <c r="H59" s="90">
        <f t="shared" si="6"/>
        <v>78958311</v>
      </c>
      <c r="I59" s="91">
        <f t="shared" si="6"/>
        <v>65820344</v>
      </c>
      <c r="J59" s="92">
        <f t="shared" si="6"/>
        <v>58449818</v>
      </c>
      <c r="K59" s="87">
        <f t="shared" si="6"/>
        <v>61368506</v>
      </c>
      <c r="L59" s="88">
        <f t="shared" si="6"/>
        <v>64432528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215321999</v>
      </c>
      <c r="D6" s="29">
        <v>232178698</v>
      </c>
      <c r="E6" s="30">
        <v>218479982</v>
      </c>
      <c r="F6" s="31">
        <v>280454000</v>
      </c>
      <c r="G6" s="29">
        <v>280454000</v>
      </c>
      <c r="H6" s="32">
        <v>280454000</v>
      </c>
      <c r="I6" s="30">
        <v>250345928</v>
      </c>
      <c r="J6" s="33">
        <v>316071662</v>
      </c>
      <c r="K6" s="29">
        <v>365694912</v>
      </c>
      <c r="L6" s="32">
        <v>423109013</v>
      </c>
    </row>
    <row r="7" spans="1:12" ht="13.5" x14ac:dyDescent="0.25">
      <c r="A7" s="28" t="s">
        <v>23</v>
      </c>
      <c r="B7" s="21" t="s">
        <v>22</v>
      </c>
      <c r="C7" s="29">
        <v>71844169</v>
      </c>
      <c r="D7" s="29">
        <v>68423292</v>
      </c>
      <c r="E7" s="30">
        <v>67287052</v>
      </c>
      <c r="F7" s="31">
        <v>80560000</v>
      </c>
      <c r="G7" s="29">
        <v>80560000</v>
      </c>
      <c r="H7" s="32">
        <v>80560000</v>
      </c>
      <c r="I7" s="30">
        <v>72903968</v>
      </c>
      <c r="J7" s="33">
        <v>88616000</v>
      </c>
      <c r="K7" s="29">
        <v>92692335</v>
      </c>
      <c r="L7" s="32">
        <v>96956184</v>
      </c>
    </row>
    <row r="8" spans="1:12" ht="13.5" x14ac:dyDescent="0.25">
      <c r="A8" s="28" t="s">
        <v>24</v>
      </c>
      <c r="B8" s="21" t="s">
        <v>22</v>
      </c>
      <c r="C8" s="29">
        <v>52799031</v>
      </c>
      <c r="D8" s="29">
        <v>52695322</v>
      </c>
      <c r="E8" s="30">
        <v>55779296</v>
      </c>
      <c r="F8" s="31">
        <v>69179368</v>
      </c>
      <c r="G8" s="29">
        <v>69179368</v>
      </c>
      <c r="H8" s="32">
        <v>69179368</v>
      </c>
      <c r="I8" s="30">
        <v>59579725</v>
      </c>
      <c r="J8" s="33">
        <v>76097306</v>
      </c>
      <c r="K8" s="29">
        <v>79597780</v>
      </c>
      <c r="L8" s="32">
        <v>83259279</v>
      </c>
    </row>
    <row r="9" spans="1:12" ht="13.5" x14ac:dyDescent="0.25">
      <c r="A9" s="28" t="s">
        <v>25</v>
      </c>
      <c r="B9" s="21" t="s">
        <v>22</v>
      </c>
      <c r="C9" s="29">
        <v>55211605</v>
      </c>
      <c r="D9" s="29">
        <v>53985785</v>
      </c>
      <c r="E9" s="30">
        <v>56157112</v>
      </c>
      <c r="F9" s="31">
        <v>69179368</v>
      </c>
      <c r="G9" s="29">
        <v>69179368</v>
      </c>
      <c r="H9" s="32">
        <v>69179368</v>
      </c>
      <c r="I9" s="30">
        <v>60662045</v>
      </c>
      <c r="J9" s="33">
        <v>77602127</v>
      </c>
      <c r="K9" s="29">
        <v>81171826</v>
      </c>
      <c r="L9" s="32">
        <v>84905730</v>
      </c>
    </row>
    <row r="10" spans="1:12" ht="13.5" x14ac:dyDescent="0.25">
      <c r="A10" s="28" t="s">
        <v>26</v>
      </c>
      <c r="B10" s="21" t="s">
        <v>19</v>
      </c>
      <c r="C10" s="29">
        <v>3959199</v>
      </c>
      <c r="D10" s="29">
        <v>3675184</v>
      </c>
      <c r="E10" s="30">
        <v>3555828</v>
      </c>
      <c r="F10" s="31">
        <v>3715978</v>
      </c>
      <c r="G10" s="29">
        <v>3715978</v>
      </c>
      <c r="H10" s="32">
        <v>3715978</v>
      </c>
      <c r="I10" s="30">
        <v>4801091</v>
      </c>
      <c r="J10" s="33">
        <v>4087582</v>
      </c>
      <c r="K10" s="29">
        <v>4275611</v>
      </c>
      <c r="L10" s="32">
        <v>4472289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41460813</v>
      </c>
      <c r="D13" s="29">
        <v>49426888</v>
      </c>
      <c r="E13" s="30">
        <v>77287918</v>
      </c>
      <c r="F13" s="31">
        <v>79071641</v>
      </c>
      <c r="G13" s="29">
        <v>79071641</v>
      </c>
      <c r="H13" s="32">
        <v>79071641</v>
      </c>
      <c r="I13" s="30">
        <v>99699093</v>
      </c>
      <c r="J13" s="33">
        <v>86978810</v>
      </c>
      <c r="K13" s="29">
        <v>90979833</v>
      </c>
      <c r="L13" s="32">
        <v>95164906</v>
      </c>
    </row>
    <row r="14" spans="1:12" ht="13.5" x14ac:dyDescent="0.25">
      <c r="A14" s="28" t="s">
        <v>30</v>
      </c>
      <c r="B14" s="21" t="s">
        <v>19</v>
      </c>
      <c r="C14" s="29">
        <v>218398</v>
      </c>
      <c r="D14" s="29">
        <v>109090</v>
      </c>
      <c r="E14" s="30">
        <v>440313</v>
      </c>
      <c r="F14" s="31">
        <v>375792</v>
      </c>
      <c r="G14" s="29">
        <v>375792</v>
      </c>
      <c r="H14" s="32">
        <v>375792</v>
      </c>
      <c r="I14" s="30">
        <v>1328379</v>
      </c>
      <c r="J14" s="33">
        <v>413372</v>
      </c>
      <c r="K14" s="29">
        <v>432387</v>
      </c>
      <c r="L14" s="32">
        <v>452277</v>
      </c>
    </row>
    <row r="15" spans="1:12" ht="13.5" x14ac:dyDescent="0.25">
      <c r="A15" s="28" t="s">
        <v>31</v>
      </c>
      <c r="B15" s="21" t="s">
        <v>19</v>
      </c>
      <c r="C15" s="29">
        <v>7778</v>
      </c>
      <c r="D15" s="29">
        <v>9193</v>
      </c>
      <c r="E15" s="30">
        <v>12728</v>
      </c>
      <c r="F15" s="31">
        <v>27061</v>
      </c>
      <c r="G15" s="29">
        <v>27061</v>
      </c>
      <c r="H15" s="32">
        <v>27061</v>
      </c>
      <c r="I15" s="30">
        <v>13435</v>
      </c>
      <c r="J15" s="33">
        <v>29768</v>
      </c>
      <c r="K15" s="29">
        <v>31137</v>
      </c>
      <c r="L15" s="32">
        <v>32569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5055308</v>
      </c>
      <c r="D17" s="34">
        <v>5755737</v>
      </c>
      <c r="E17" s="37">
        <v>5740813</v>
      </c>
      <c r="F17" s="39">
        <v>6492323</v>
      </c>
      <c r="G17" s="34">
        <v>6492323</v>
      </c>
      <c r="H17" s="37">
        <v>6492323</v>
      </c>
      <c r="I17" s="40">
        <v>6183129</v>
      </c>
      <c r="J17" s="39">
        <v>7141559</v>
      </c>
      <c r="K17" s="34">
        <v>7470069</v>
      </c>
      <c r="L17" s="37">
        <v>7813694</v>
      </c>
    </row>
    <row r="18" spans="1:12" ht="13.5" x14ac:dyDescent="0.25">
      <c r="A18" s="28" t="s">
        <v>34</v>
      </c>
      <c r="B18" s="21" t="s">
        <v>19</v>
      </c>
      <c r="C18" s="34">
        <v>137300</v>
      </c>
      <c r="D18" s="34">
        <v>113818</v>
      </c>
      <c r="E18" s="37">
        <v>127662</v>
      </c>
      <c r="F18" s="39">
        <v>77530</v>
      </c>
      <c r="G18" s="34">
        <v>77530</v>
      </c>
      <c r="H18" s="37">
        <v>77530</v>
      </c>
      <c r="I18" s="41">
        <v>243704</v>
      </c>
      <c r="J18" s="39">
        <v>85284</v>
      </c>
      <c r="K18" s="34">
        <v>89207</v>
      </c>
      <c r="L18" s="37">
        <v>93311</v>
      </c>
    </row>
    <row r="19" spans="1:12" ht="13.5" x14ac:dyDescent="0.25">
      <c r="A19" s="28" t="s">
        <v>35</v>
      </c>
      <c r="B19" s="21" t="s">
        <v>19</v>
      </c>
      <c r="C19" s="34">
        <v>8063197</v>
      </c>
      <c r="D19" s="34">
        <v>6212684</v>
      </c>
      <c r="E19" s="37">
        <v>2877071</v>
      </c>
      <c r="F19" s="39">
        <v>2123164</v>
      </c>
      <c r="G19" s="34">
        <v>2123164</v>
      </c>
      <c r="H19" s="37">
        <v>2123164</v>
      </c>
      <c r="I19" s="41">
        <v>6275738</v>
      </c>
      <c r="J19" s="39">
        <v>2335484</v>
      </c>
      <c r="K19" s="34">
        <v>2442917</v>
      </c>
      <c r="L19" s="37">
        <v>2555289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131942397</v>
      </c>
      <c r="D21" s="34">
        <v>136662768</v>
      </c>
      <c r="E21" s="37">
        <v>142481361</v>
      </c>
      <c r="F21" s="39">
        <v>180611035</v>
      </c>
      <c r="G21" s="34">
        <v>180611035</v>
      </c>
      <c r="H21" s="37">
        <v>180611035</v>
      </c>
      <c r="I21" s="41">
        <v>154135347</v>
      </c>
      <c r="J21" s="39">
        <v>198672140</v>
      </c>
      <c r="K21" s="34">
        <v>207811059</v>
      </c>
      <c r="L21" s="37">
        <v>217370369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1071861</v>
      </c>
      <c r="D23" s="34">
        <v>962292</v>
      </c>
      <c r="E23" s="37">
        <v>895026</v>
      </c>
      <c r="F23" s="39">
        <v>1902552</v>
      </c>
      <c r="G23" s="34">
        <v>1902552</v>
      </c>
      <c r="H23" s="37">
        <v>1902552</v>
      </c>
      <c r="I23" s="41">
        <v>212199</v>
      </c>
      <c r="J23" s="39">
        <v>2092810</v>
      </c>
      <c r="K23" s="34">
        <v>2189079</v>
      </c>
      <c r="L23" s="37">
        <v>2289777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215976000</v>
      </c>
      <c r="D25" s="34">
        <v>201674000</v>
      </c>
      <c r="E25" s="37">
        <v>222534000</v>
      </c>
      <c r="F25" s="39">
        <v>241526000</v>
      </c>
      <c r="G25" s="34">
        <v>241526000</v>
      </c>
      <c r="H25" s="37">
        <v>241526000</v>
      </c>
      <c r="I25" s="41">
        <v>211285000</v>
      </c>
      <c r="J25" s="39">
        <v>254340000</v>
      </c>
      <c r="K25" s="34">
        <v>261913000</v>
      </c>
      <c r="L25" s="37">
        <v>273800000</v>
      </c>
    </row>
    <row r="26" spans="1:12" ht="13.5" x14ac:dyDescent="0.25">
      <c r="A26" s="28" t="s">
        <v>28</v>
      </c>
      <c r="B26" s="21" t="s">
        <v>19</v>
      </c>
      <c r="C26" s="34">
        <v>8314470</v>
      </c>
      <c r="D26" s="34">
        <v>9867331</v>
      </c>
      <c r="E26" s="37">
        <v>15130873</v>
      </c>
      <c r="F26" s="39">
        <v>14588159</v>
      </c>
      <c r="G26" s="34">
        <v>14588159</v>
      </c>
      <c r="H26" s="37">
        <v>14588159</v>
      </c>
      <c r="I26" s="41">
        <v>19166088</v>
      </c>
      <c r="J26" s="39">
        <v>16046975</v>
      </c>
      <c r="K26" s="34">
        <v>16785136</v>
      </c>
      <c r="L26" s="37">
        <v>17557252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1221398</v>
      </c>
      <c r="F28" s="39">
        <v>17246214</v>
      </c>
      <c r="G28" s="34">
        <v>13154444</v>
      </c>
      <c r="H28" s="37">
        <v>13154444</v>
      </c>
      <c r="I28" s="41">
        <v>1269610</v>
      </c>
      <c r="J28" s="39">
        <v>18970836</v>
      </c>
      <c r="K28" s="34">
        <v>19843495</v>
      </c>
      <c r="L28" s="37">
        <v>20756296</v>
      </c>
    </row>
    <row r="29" spans="1:12" ht="13.5" x14ac:dyDescent="0.25">
      <c r="A29" s="28" t="s">
        <v>43</v>
      </c>
      <c r="B29" s="21" t="s">
        <v>19</v>
      </c>
      <c r="C29" s="34">
        <v>-403493</v>
      </c>
      <c r="D29" s="34">
        <v>1117682</v>
      </c>
      <c r="E29" s="37">
        <v>446496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810980032</v>
      </c>
      <c r="D32" s="52">
        <f t="shared" ref="D32:L32" si="0">SUM(D6:D19)+SUM(D21:D31)</f>
        <v>822869764</v>
      </c>
      <c r="E32" s="53">
        <f t="shared" si="0"/>
        <v>870454929</v>
      </c>
      <c r="F32" s="54">
        <f t="shared" si="0"/>
        <v>1047130185</v>
      </c>
      <c r="G32" s="52">
        <f t="shared" si="0"/>
        <v>1043038415</v>
      </c>
      <c r="H32" s="55">
        <f t="shared" si="0"/>
        <v>1043038415</v>
      </c>
      <c r="I32" s="56">
        <f t="shared" si="0"/>
        <v>948104479</v>
      </c>
      <c r="J32" s="57">
        <f t="shared" si="0"/>
        <v>1149581715</v>
      </c>
      <c r="K32" s="52">
        <f t="shared" si="0"/>
        <v>1233419783</v>
      </c>
      <c r="L32" s="53">
        <f t="shared" si="0"/>
        <v>1330588235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325329252</v>
      </c>
      <c r="D34" s="34">
        <v>334997442</v>
      </c>
      <c r="E34" s="37">
        <v>329994817</v>
      </c>
      <c r="F34" s="38">
        <v>374545474</v>
      </c>
      <c r="G34" s="34">
        <v>348982307</v>
      </c>
      <c r="H34" s="40">
        <v>348982307</v>
      </c>
      <c r="I34" s="41">
        <v>341872714</v>
      </c>
      <c r="J34" s="39">
        <v>358935950</v>
      </c>
      <c r="K34" s="34">
        <v>375300518</v>
      </c>
      <c r="L34" s="37">
        <v>392564364</v>
      </c>
    </row>
    <row r="35" spans="1:12" ht="13.5" x14ac:dyDescent="0.25">
      <c r="A35" s="28" t="s">
        <v>49</v>
      </c>
      <c r="B35" s="21" t="s">
        <v>19</v>
      </c>
      <c r="C35" s="34">
        <v>16950027</v>
      </c>
      <c r="D35" s="34">
        <v>17556061</v>
      </c>
      <c r="E35" s="37">
        <v>20116991</v>
      </c>
      <c r="F35" s="38">
        <v>20720000</v>
      </c>
      <c r="G35" s="34">
        <v>23037601</v>
      </c>
      <c r="H35" s="40">
        <v>23037601</v>
      </c>
      <c r="I35" s="41">
        <v>22146387</v>
      </c>
      <c r="J35" s="39">
        <v>23816769</v>
      </c>
      <c r="K35" s="34">
        <v>26940669</v>
      </c>
      <c r="L35" s="37">
        <v>25867369</v>
      </c>
    </row>
    <row r="36" spans="1:12" ht="13.5" x14ac:dyDescent="0.25">
      <c r="A36" s="28" t="s">
        <v>50</v>
      </c>
      <c r="B36" s="21" t="s">
        <v>22</v>
      </c>
      <c r="C36" s="34">
        <v>184645460</v>
      </c>
      <c r="D36" s="34">
        <v>215620784</v>
      </c>
      <c r="E36" s="37">
        <v>208095515</v>
      </c>
      <c r="F36" s="39">
        <v>175000000</v>
      </c>
      <c r="G36" s="34">
        <v>285684925</v>
      </c>
      <c r="H36" s="37">
        <v>285684925</v>
      </c>
      <c r="I36" s="41">
        <v>219972110</v>
      </c>
      <c r="J36" s="39">
        <v>302826021</v>
      </c>
      <c r="K36" s="34">
        <v>316756018</v>
      </c>
      <c r="L36" s="37">
        <v>331326795</v>
      </c>
    </row>
    <row r="37" spans="1:12" ht="13.5" x14ac:dyDescent="0.25">
      <c r="A37" s="28" t="s">
        <v>51</v>
      </c>
      <c r="B37" s="21" t="s">
        <v>52</v>
      </c>
      <c r="C37" s="34">
        <v>43671103</v>
      </c>
      <c r="D37" s="34">
        <v>22215654</v>
      </c>
      <c r="E37" s="37">
        <v>28855830</v>
      </c>
      <c r="F37" s="39">
        <v>31301372</v>
      </c>
      <c r="G37" s="34">
        <v>27210708</v>
      </c>
      <c r="H37" s="37">
        <v>27210708</v>
      </c>
      <c r="I37" s="41">
        <v>26809791</v>
      </c>
      <c r="J37" s="39">
        <v>27456772</v>
      </c>
      <c r="K37" s="34">
        <v>28719785</v>
      </c>
      <c r="L37" s="37">
        <v>30040899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56330000</v>
      </c>
      <c r="G38" s="34">
        <v>71330000</v>
      </c>
      <c r="H38" s="40">
        <v>71330000</v>
      </c>
      <c r="I38" s="41">
        <v>32859166</v>
      </c>
      <c r="J38" s="39">
        <v>112803010</v>
      </c>
      <c r="K38" s="34">
        <v>150170163</v>
      </c>
      <c r="L38" s="37">
        <v>199349383</v>
      </c>
    </row>
    <row r="39" spans="1:12" ht="13.5" x14ac:dyDescent="0.25">
      <c r="A39" s="28" t="s">
        <v>55</v>
      </c>
      <c r="B39" s="21" t="s">
        <v>19</v>
      </c>
      <c r="C39" s="34">
        <v>93472435</v>
      </c>
      <c r="D39" s="34">
        <v>83496027</v>
      </c>
      <c r="E39" s="37">
        <v>73283564</v>
      </c>
      <c r="F39" s="39">
        <v>88715786</v>
      </c>
      <c r="G39" s="34">
        <v>89733246</v>
      </c>
      <c r="H39" s="37">
        <v>89733246</v>
      </c>
      <c r="I39" s="41">
        <v>73983008</v>
      </c>
      <c r="J39" s="39">
        <v>74038926</v>
      </c>
      <c r="K39" s="34">
        <v>77444704</v>
      </c>
      <c r="L39" s="37">
        <v>81007154</v>
      </c>
    </row>
    <row r="40" spans="1:12" ht="13.5" x14ac:dyDescent="0.25">
      <c r="A40" s="28" t="s">
        <v>28</v>
      </c>
      <c r="B40" s="21" t="s">
        <v>19</v>
      </c>
      <c r="C40" s="34">
        <v>25115116</v>
      </c>
      <c r="D40" s="34">
        <v>41893266</v>
      </c>
      <c r="E40" s="37">
        <v>78501863</v>
      </c>
      <c r="F40" s="38">
        <v>12355000</v>
      </c>
      <c r="G40" s="34">
        <v>12367639</v>
      </c>
      <c r="H40" s="40">
        <v>12367639</v>
      </c>
      <c r="I40" s="41">
        <v>10182597</v>
      </c>
      <c r="J40" s="39">
        <v>18109698</v>
      </c>
      <c r="K40" s="34">
        <v>18942745</v>
      </c>
      <c r="L40" s="37">
        <v>19814110</v>
      </c>
    </row>
    <row r="41" spans="1:12" ht="13.5" x14ac:dyDescent="0.25">
      <c r="A41" s="28" t="s">
        <v>56</v>
      </c>
      <c r="B41" s="21" t="s">
        <v>19</v>
      </c>
      <c r="C41" s="34">
        <v>101878445</v>
      </c>
      <c r="D41" s="34">
        <v>111060969</v>
      </c>
      <c r="E41" s="37">
        <v>110753055</v>
      </c>
      <c r="F41" s="38">
        <v>156696000</v>
      </c>
      <c r="G41" s="34">
        <v>138519262</v>
      </c>
      <c r="H41" s="40">
        <v>138519262</v>
      </c>
      <c r="I41" s="41">
        <v>88737228</v>
      </c>
      <c r="J41" s="39">
        <v>153402882</v>
      </c>
      <c r="K41" s="34">
        <v>156585869</v>
      </c>
      <c r="L41" s="37">
        <v>161488821</v>
      </c>
    </row>
    <row r="42" spans="1:12" ht="13.5" x14ac:dyDescent="0.25">
      <c r="A42" s="28" t="s">
        <v>57</v>
      </c>
      <c r="B42" s="21" t="s">
        <v>19</v>
      </c>
      <c r="C42" s="34">
        <v>3420317</v>
      </c>
      <c r="D42" s="34">
        <v>3027447</v>
      </c>
      <c r="E42" s="37">
        <v>2315704</v>
      </c>
      <c r="F42" s="39">
        <v>3352800</v>
      </c>
      <c r="G42" s="34">
        <v>115399</v>
      </c>
      <c r="H42" s="37">
        <v>115399</v>
      </c>
      <c r="I42" s="41">
        <v>450894</v>
      </c>
      <c r="J42" s="39">
        <v>118958</v>
      </c>
      <c r="K42" s="34">
        <v>124430</v>
      </c>
      <c r="L42" s="37">
        <v>130154</v>
      </c>
    </row>
    <row r="43" spans="1:12" ht="13.5" x14ac:dyDescent="0.25">
      <c r="A43" s="28" t="s">
        <v>58</v>
      </c>
      <c r="B43" s="21" t="s">
        <v>19</v>
      </c>
      <c r="C43" s="34">
        <v>175578616</v>
      </c>
      <c r="D43" s="34">
        <v>165630970</v>
      </c>
      <c r="E43" s="37">
        <v>185787138</v>
      </c>
      <c r="F43" s="38">
        <v>81309363</v>
      </c>
      <c r="G43" s="34">
        <v>2431409</v>
      </c>
      <c r="H43" s="40">
        <v>2431409</v>
      </c>
      <c r="I43" s="41">
        <v>2009069</v>
      </c>
      <c r="J43" s="39">
        <v>2577295</v>
      </c>
      <c r="K43" s="34">
        <v>2695851</v>
      </c>
      <c r="L43" s="37">
        <v>2819860</v>
      </c>
    </row>
    <row r="44" spans="1:12" ht="13.5" x14ac:dyDescent="0.25">
      <c r="A44" s="28" t="s">
        <v>59</v>
      </c>
      <c r="B44" s="21" t="s">
        <v>19</v>
      </c>
      <c r="C44" s="34">
        <v>51072045</v>
      </c>
      <c r="D44" s="34">
        <v>66396263</v>
      </c>
      <c r="E44" s="37">
        <v>63547011</v>
      </c>
      <c r="F44" s="39">
        <v>49148747</v>
      </c>
      <c r="G44" s="34">
        <v>79458875</v>
      </c>
      <c r="H44" s="37">
        <v>79458875</v>
      </c>
      <c r="I44" s="41">
        <v>49543627</v>
      </c>
      <c r="J44" s="39">
        <v>75081395</v>
      </c>
      <c r="K44" s="34">
        <v>76468842</v>
      </c>
      <c r="L44" s="37">
        <v>79986403</v>
      </c>
    </row>
    <row r="45" spans="1:12" ht="13.5" x14ac:dyDescent="0.25">
      <c r="A45" s="28" t="s">
        <v>60</v>
      </c>
      <c r="B45" s="21" t="s">
        <v>19</v>
      </c>
      <c r="C45" s="34">
        <v>17970267</v>
      </c>
      <c r="D45" s="34">
        <v>-30647568</v>
      </c>
      <c r="E45" s="37">
        <v>27986273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1039103083</v>
      </c>
      <c r="D47" s="52">
        <f t="shared" ref="D47:L47" si="1">SUM(D34:D46)</f>
        <v>1031247315</v>
      </c>
      <c r="E47" s="53">
        <f t="shared" si="1"/>
        <v>1129237761</v>
      </c>
      <c r="F47" s="54">
        <f t="shared" si="1"/>
        <v>1049474542</v>
      </c>
      <c r="G47" s="52">
        <f t="shared" si="1"/>
        <v>1078871371</v>
      </c>
      <c r="H47" s="53">
        <f t="shared" si="1"/>
        <v>1078871371</v>
      </c>
      <c r="I47" s="56">
        <f t="shared" si="1"/>
        <v>868566591</v>
      </c>
      <c r="J47" s="57">
        <f t="shared" si="1"/>
        <v>1149167676</v>
      </c>
      <c r="K47" s="52">
        <f t="shared" si="1"/>
        <v>1230149594</v>
      </c>
      <c r="L47" s="53">
        <f t="shared" si="1"/>
        <v>1324395312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-228123051</v>
      </c>
      <c r="D48" s="61">
        <f t="shared" si="2"/>
        <v>-208377551</v>
      </c>
      <c r="E48" s="62">
        <f t="shared" si="2"/>
        <v>-258782832</v>
      </c>
      <c r="F48" s="63">
        <f t="shared" si="2"/>
        <v>-2344357</v>
      </c>
      <c r="G48" s="61">
        <f t="shared" si="2"/>
        <v>-35832956</v>
      </c>
      <c r="H48" s="62">
        <f t="shared" si="2"/>
        <v>-35832956</v>
      </c>
      <c r="I48" s="64">
        <f t="shared" si="2"/>
        <v>79537888</v>
      </c>
      <c r="J48" s="65">
        <f t="shared" si="2"/>
        <v>414039</v>
      </c>
      <c r="K48" s="61">
        <f t="shared" si="2"/>
        <v>3270189</v>
      </c>
      <c r="L48" s="62">
        <f t="shared" si="2"/>
        <v>6192923</v>
      </c>
    </row>
    <row r="49" spans="1:12" ht="25.5" x14ac:dyDescent="0.25">
      <c r="A49" s="66" t="s">
        <v>64</v>
      </c>
      <c r="B49" s="21" t="s">
        <v>65</v>
      </c>
      <c r="C49" s="34">
        <v>61854235</v>
      </c>
      <c r="D49" s="34">
        <v>39819359</v>
      </c>
      <c r="E49" s="37">
        <v>123833429</v>
      </c>
      <c r="F49" s="39">
        <v>126184000</v>
      </c>
      <c r="G49" s="34">
        <v>131042044</v>
      </c>
      <c r="H49" s="37">
        <v>131042044</v>
      </c>
      <c r="I49" s="41">
        <v>102889229</v>
      </c>
      <c r="J49" s="39">
        <v>113510000</v>
      </c>
      <c r="K49" s="34">
        <v>134429000</v>
      </c>
      <c r="L49" s="37">
        <v>141115000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120000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-166268816</v>
      </c>
      <c r="D51" s="68">
        <f t="shared" si="3"/>
        <v>-168558192</v>
      </c>
      <c r="E51" s="69">
        <f t="shared" si="3"/>
        <v>-134829403</v>
      </c>
      <c r="F51" s="70">
        <f t="shared" si="3"/>
        <v>123839643</v>
      </c>
      <c r="G51" s="68">
        <f t="shared" si="3"/>
        <v>95209088</v>
      </c>
      <c r="H51" s="69">
        <f t="shared" si="3"/>
        <v>95209088</v>
      </c>
      <c r="I51" s="71">
        <f t="shared" si="3"/>
        <v>182427117</v>
      </c>
      <c r="J51" s="72">
        <f t="shared" si="3"/>
        <v>113924039</v>
      </c>
      <c r="K51" s="68">
        <f t="shared" si="3"/>
        <v>137699189</v>
      </c>
      <c r="L51" s="69">
        <f t="shared" si="3"/>
        <v>147307923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-166268816</v>
      </c>
      <c r="D53" s="79">
        <f t="shared" ref="D53:L53" si="4">+D51-D52</f>
        <v>-168558192</v>
      </c>
      <c r="E53" s="80">
        <f t="shared" si="4"/>
        <v>-134829403</v>
      </c>
      <c r="F53" s="81">
        <f t="shared" si="4"/>
        <v>123839643</v>
      </c>
      <c r="G53" s="79">
        <f t="shared" si="4"/>
        <v>95209088</v>
      </c>
      <c r="H53" s="80">
        <f t="shared" si="4"/>
        <v>95209088</v>
      </c>
      <c r="I53" s="82">
        <f t="shared" si="4"/>
        <v>182427117</v>
      </c>
      <c r="J53" s="83">
        <f t="shared" si="4"/>
        <v>113924039</v>
      </c>
      <c r="K53" s="79">
        <f t="shared" si="4"/>
        <v>137699189</v>
      </c>
      <c r="L53" s="80">
        <f t="shared" si="4"/>
        <v>147307923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-166268816</v>
      </c>
      <c r="D56" s="68">
        <f t="shared" ref="D56:L56" si="5">SUM(D53:D55)</f>
        <v>-168558192</v>
      </c>
      <c r="E56" s="69">
        <f t="shared" si="5"/>
        <v>-134829403</v>
      </c>
      <c r="F56" s="70">
        <f t="shared" si="5"/>
        <v>123839643</v>
      </c>
      <c r="G56" s="68">
        <f t="shared" si="5"/>
        <v>95209088</v>
      </c>
      <c r="H56" s="69">
        <f t="shared" si="5"/>
        <v>95209088</v>
      </c>
      <c r="I56" s="71">
        <f t="shared" si="5"/>
        <v>182427117</v>
      </c>
      <c r="J56" s="72">
        <f t="shared" si="5"/>
        <v>113924039</v>
      </c>
      <c r="K56" s="68">
        <f t="shared" si="5"/>
        <v>137699189</v>
      </c>
      <c r="L56" s="69">
        <f t="shared" si="5"/>
        <v>147307923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-166268816</v>
      </c>
      <c r="D59" s="87">
        <f t="shared" ref="D59:L59" si="6">SUM(D56:D58)</f>
        <v>-168558192</v>
      </c>
      <c r="E59" s="88">
        <f t="shared" si="6"/>
        <v>-134829403</v>
      </c>
      <c r="F59" s="89">
        <f t="shared" si="6"/>
        <v>123839643</v>
      </c>
      <c r="G59" s="87">
        <f t="shared" si="6"/>
        <v>95209088</v>
      </c>
      <c r="H59" s="90">
        <f t="shared" si="6"/>
        <v>95209088</v>
      </c>
      <c r="I59" s="91">
        <f t="shared" si="6"/>
        <v>182427117</v>
      </c>
      <c r="J59" s="92">
        <f t="shared" si="6"/>
        <v>113924039</v>
      </c>
      <c r="K59" s="87">
        <f t="shared" si="6"/>
        <v>137699189</v>
      </c>
      <c r="L59" s="88">
        <f t="shared" si="6"/>
        <v>147307923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63808302</v>
      </c>
      <c r="D6" s="29">
        <v>74091271</v>
      </c>
      <c r="E6" s="30">
        <v>73940463</v>
      </c>
      <c r="F6" s="31">
        <v>92548116</v>
      </c>
      <c r="G6" s="29">
        <v>92548116</v>
      </c>
      <c r="H6" s="32">
        <v>92548116</v>
      </c>
      <c r="I6" s="30">
        <v>101026483</v>
      </c>
      <c r="J6" s="33">
        <v>92548116</v>
      </c>
      <c r="K6" s="29">
        <v>95324559</v>
      </c>
      <c r="L6" s="32">
        <v>98184295</v>
      </c>
    </row>
    <row r="7" spans="1:12" ht="13.5" x14ac:dyDescent="0.25">
      <c r="A7" s="28" t="s">
        <v>23</v>
      </c>
      <c r="B7" s="21" t="s">
        <v>22</v>
      </c>
      <c r="C7" s="29">
        <v>53830869</v>
      </c>
      <c r="D7" s="29">
        <v>59840002</v>
      </c>
      <c r="E7" s="30">
        <v>67252263</v>
      </c>
      <c r="F7" s="31">
        <v>61626416</v>
      </c>
      <c r="G7" s="29">
        <v>61626416</v>
      </c>
      <c r="H7" s="32">
        <v>61626416</v>
      </c>
      <c r="I7" s="30">
        <v>100920251</v>
      </c>
      <c r="J7" s="33">
        <v>45057169</v>
      </c>
      <c r="K7" s="29">
        <v>46258885</v>
      </c>
      <c r="L7" s="32">
        <v>47496653</v>
      </c>
    </row>
    <row r="8" spans="1:12" ht="13.5" x14ac:dyDescent="0.25">
      <c r="A8" s="28" t="s">
        <v>24</v>
      </c>
      <c r="B8" s="21" t="s">
        <v>22</v>
      </c>
      <c r="C8" s="29">
        <v>25144129</v>
      </c>
      <c r="D8" s="29">
        <v>25738029</v>
      </c>
      <c r="E8" s="30">
        <v>41904457</v>
      </c>
      <c r="F8" s="31">
        <v>29612066</v>
      </c>
      <c r="G8" s="29">
        <v>29612066</v>
      </c>
      <c r="H8" s="32">
        <v>29612066</v>
      </c>
      <c r="I8" s="30">
        <v>37358549</v>
      </c>
      <c r="J8" s="33">
        <v>30500428</v>
      </c>
      <c r="K8" s="29">
        <v>31415441</v>
      </c>
      <c r="L8" s="32">
        <v>32357904</v>
      </c>
    </row>
    <row r="9" spans="1:12" ht="13.5" x14ac:dyDescent="0.25">
      <c r="A9" s="28" t="s">
        <v>25</v>
      </c>
      <c r="B9" s="21" t="s">
        <v>22</v>
      </c>
      <c r="C9" s="29">
        <v>23246340</v>
      </c>
      <c r="D9" s="29">
        <v>24051798</v>
      </c>
      <c r="E9" s="30">
        <v>28099247</v>
      </c>
      <c r="F9" s="31">
        <v>27914040</v>
      </c>
      <c r="G9" s="29">
        <v>27914040</v>
      </c>
      <c r="H9" s="32">
        <v>27914040</v>
      </c>
      <c r="I9" s="30">
        <v>31755544</v>
      </c>
      <c r="J9" s="33">
        <v>28751461</v>
      </c>
      <c r="K9" s="29">
        <v>29614005</v>
      </c>
      <c r="L9" s="32">
        <v>30502425</v>
      </c>
    </row>
    <row r="10" spans="1:12" ht="13.5" x14ac:dyDescent="0.25">
      <c r="A10" s="28" t="s">
        <v>26</v>
      </c>
      <c r="B10" s="21" t="s">
        <v>19</v>
      </c>
      <c r="C10" s="29">
        <v>911054</v>
      </c>
      <c r="D10" s="29">
        <v>1019649</v>
      </c>
      <c r="E10" s="30">
        <v>1160002</v>
      </c>
      <c r="F10" s="31">
        <v>2579975</v>
      </c>
      <c r="G10" s="29">
        <v>2579975</v>
      </c>
      <c r="H10" s="32">
        <v>2579975</v>
      </c>
      <c r="I10" s="30">
        <v>924988</v>
      </c>
      <c r="J10" s="33">
        <v>1426311</v>
      </c>
      <c r="K10" s="29">
        <v>1431561</v>
      </c>
      <c r="L10" s="32">
        <v>1437073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72158320</v>
      </c>
      <c r="D13" s="29">
        <v>92350468</v>
      </c>
      <c r="E13" s="30">
        <v>135401197</v>
      </c>
      <c r="F13" s="31">
        <v>93880000</v>
      </c>
      <c r="G13" s="29">
        <v>93880000</v>
      </c>
      <c r="H13" s="32">
        <v>93880000</v>
      </c>
      <c r="I13" s="30">
        <v>200533278</v>
      </c>
      <c r="J13" s="33">
        <v>96696400</v>
      </c>
      <c r="K13" s="29">
        <v>99597292</v>
      </c>
      <c r="L13" s="32">
        <v>102585211</v>
      </c>
    </row>
    <row r="14" spans="1:12" ht="13.5" x14ac:dyDescent="0.25">
      <c r="A14" s="28" t="s">
        <v>30</v>
      </c>
      <c r="B14" s="21" t="s">
        <v>19</v>
      </c>
      <c r="C14" s="29">
        <v>372095</v>
      </c>
      <c r="D14" s="29">
        <v>370232</v>
      </c>
      <c r="E14" s="30">
        <v>611380</v>
      </c>
      <c r="F14" s="31">
        <v>289972</v>
      </c>
      <c r="G14" s="29">
        <v>289972</v>
      </c>
      <c r="H14" s="32">
        <v>289972</v>
      </c>
      <c r="I14" s="30">
        <v>605097</v>
      </c>
      <c r="J14" s="33">
        <v>298671</v>
      </c>
      <c r="K14" s="29">
        <v>307631</v>
      </c>
      <c r="L14" s="32">
        <v>316860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1518547</v>
      </c>
      <c r="D17" s="34">
        <v>1577884</v>
      </c>
      <c r="E17" s="37">
        <v>1470734</v>
      </c>
      <c r="F17" s="39">
        <v>1869952</v>
      </c>
      <c r="G17" s="34">
        <v>1869952</v>
      </c>
      <c r="H17" s="37">
        <v>1869952</v>
      </c>
      <c r="I17" s="40">
        <v>2084502</v>
      </c>
      <c r="J17" s="39">
        <v>1926050</v>
      </c>
      <c r="K17" s="34">
        <v>1983832</v>
      </c>
      <c r="L17" s="37">
        <v>2043347</v>
      </c>
    </row>
    <row r="18" spans="1:12" ht="13.5" x14ac:dyDescent="0.25">
      <c r="A18" s="28" t="s">
        <v>34</v>
      </c>
      <c r="B18" s="21" t="s">
        <v>19</v>
      </c>
      <c r="C18" s="34">
        <v>41717</v>
      </c>
      <c r="D18" s="34">
        <v>46362</v>
      </c>
      <c r="E18" s="37">
        <v>50716</v>
      </c>
      <c r="F18" s="39">
        <v>1137758</v>
      </c>
      <c r="G18" s="34">
        <v>1137758</v>
      </c>
      <c r="H18" s="37">
        <v>1137758</v>
      </c>
      <c r="I18" s="41">
        <v>8513</v>
      </c>
      <c r="J18" s="39">
        <v>21000</v>
      </c>
      <c r="K18" s="34">
        <v>22050</v>
      </c>
      <c r="L18" s="37">
        <v>23152</v>
      </c>
    </row>
    <row r="19" spans="1:12" ht="13.5" x14ac:dyDescent="0.25">
      <c r="A19" s="28" t="s">
        <v>35</v>
      </c>
      <c r="B19" s="21" t="s">
        <v>19</v>
      </c>
      <c r="C19" s="34">
        <v>247011</v>
      </c>
      <c r="D19" s="34">
        <v>71092</v>
      </c>
      <c r="E19" s="37">
        <v>187795</v>
      </c>
      <c r="F19" s="39">
        <v>202492</v>
      </c>
      <c r="G19" s="34">
        <v>202492</v>
      </c>
      <c r="H19" s="37">
        <v>202492</v>
      </c>
      <c r="I19" s="41">
        <v>75177</v>
      </c>
      <c r="J19" s="39">
        <v>208566</v>
      </c>
      <c r="K19" s="34">
        <v>214824</v>
      </c>
      <c r="L19" s="37">
        <v>221269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15573458</v>
      </c>
      <c r="D21" s="34">
        <v>16190633</v>
      </c>
      <c r="E21" s="37">
        <v>17216790</v>
      </c>
      <c r="F21" s="39">
        <v>15808800</v>
      </c>
      <c r="G21" s="34">
        <v>15808800</v>
      </c>
      <c r="H21" s="37">
        <v>15808800</v>
      </c>
      <c r="I21" s="41">
        <v>18332393</v>
      </c>
      <c r="J21" s="39">
        <v>18899999</v>
      </c>
      <c r="K21" s="34">
        <v>19845000</v>
      </c>
      <c r="L21" s="37">
        <v>20837250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302791</v>
      </c>
      <c r="D23" s="34">
        <v>538300</v>
      </c>
      <c r="E23" s="37">
        <v>444250</v>
      </c>
      <c r="F23" s="39">
        <v>546374</v>
      </c>
      <c r="G23" s="34">
        <v>546374</v>
      </c>
      <c r="H23" s="37">
        <v>546374</v>
      </c>
      <c r="I23" s="41">
        <v>458985</v>
      </c>
      <c r="J23" s="39">
        <v>577500</v>
      </c>
      <c r="K23" s="34">
        <v>606375</v>
      </c>
      <c r="L23" s="37">
        <v>636693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122370000</v>
      </c>
      <c r="D25" s="34">
        <v>112681380</v>
      </c>
      <c r="E25" s="37">
        <v>125026319</v>
      </c>
      <c r="F25" s="39">
        <v>134424999</v>
      </c>
      <c r="G25" s="34">
        <v>134424999</v>
      </c>
      <c r="H25" s="37">
        <v>134424999</v>
      </c>
      <c r="I25" s="41">
        <v>124620723</v>
      </c>
      <c r="J25" s="39">
        <v>142783000</v>
      </c>
      <c r="K25" s="34">
        <v>146581001</v>
      </c>
      <c r="L25" s="37">
        <v>150460998</v>
      </c>
    </row>
    <row r="26" spans="1:12" ht="13.5" x14ac:dyDescent="0.25">
      <c r="A26" s="28" t="s">
        <v>28</v>
      </c>
      <c r="B26" s="21" t="s">
        <v>19</v>
      </c>
      <c r="C26" s="34">
        <v>4079330</v>
      </c>
      <c r="D26" s="34">
        <v>4793696</v>
      </c>
      <c r="E26" s="37">
        <v>6532584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173582</v>
      </c>
      <c r="D30" s="34">
        <v>0</v>
      </c>
      <c r="E30" s="37">
        <v>13716922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383777545</v>
      </c>
      <c r="D32" s="52">
        <f t="shared" ref="D32:L32" si="0">SUM(D6:D19)+SUM(D21:D31)</f>
        <v>413360796</v>
      </c>
      <c r="E32" s="53">
        <f t="shared" si="0"/>
        <v>513015119</v>
      </c>
      <c r="F32" s="54">
        <f t="shared" si="0"/>
        <v>462440960</v>
      </c>
      <c r="G32" s="52">
        <f t="shared" si="0"/>
        <v>462440960</v>
      </c>
      <c r="H32" s="55">
        <f t="shared" si="0"/>
        <v>462440960</v>
      </c>
      <c r="I32" s="56">
        <f t="shared" si="0"/>
        <v>618704483</v>
      </c>
      <c r="J32" s="57">
        <f t="shared" si="0"/>
        <v>459694671</v>
      </c>
      <c r="K32" s="52">
        <f t="shared" si="0"/>
        <v>473202456</v>
      </c>
      <c r="L32" s="53">
        <f t="shared" si="0"/>
        <v>487103130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118529655</v>
      </c>
      <c r="D34" s="34">
        <v>131334772</v>
      </c>
      <c r="E34" s="37">
        <v>151019867</v>
      </c>
      <c r="F34" s="38">
        <v>160533769</v>
      </c>
      <c r="G34" s="34">
        <v>160533769</v>
      </c>
      <c r="H34" s="40">
        <v>160533769</v>
      </c>
      <c r="I34" s="41">
        <v>168305492</v>
      </c>
      <c r="J34" s="39">
        <v>168399911</v>
      </c>
      <c r="K34" s="34">
        <v>176146314</v>
      </c>
      <c r="L34" s="37">
        <v>184249041</v>
      </c>
    </row>
    <row r="35" spans="1:12" ht="13.5" x14ac:dyDescent="0.25">
      <c r="A35" s="28" t="s">
        <v>49</v>
      </c>
      <c r="B35" s="21" t="s">
        <v>19</v>
      </c>
      <c r="C35" s="34">
        <v>5355959</v>
      </c>
      <c r="D35" s="34">
        <v>5652458</v>
      </c>
      <c r="E35" s="37">
        <v>5618137</v>
      </c>
      <c r="F35" s="38">
        <v>6841058</v>
      </c>
      <c r="G35" s="34">
        <v>6841058</v>
      </c>
      <c r="H35" s="40">
        <v>6841058</v>
      </c>
      <c r="I35" s="41">
        <v>5818902</v>
      </c>
      <c r="J35" s="39">
        <v>7176267</v>
      </c>
      <c r="K35" s="34">
        <v>7506377</v>
      </c>
      <c r="L35" s="37">
        <v>7851672</v>
      </c>
    </row>
    <row r="36" spans="1:12" ht="13.5" x14ac:dyDescent="0.25">
      <c r="A36" s="28" t="s">
        <v>50</v>
      </c>
      <c r="B36" s="21" t="s">
        <v>22</v>
      </c>
      <c r="C36" s="34">
        <v>65750123</v>
      </c>
      <c r="D36" s="34">
        <v>75092607</v>
      </c>
      <c r="E36" s="37">
        <v>76472953</v>
      </c>
      <c r="F36" s="39">
        <v>92693500</v>
      </c>
      <c r="G36" s="34">
        <v>92693500</v>
      </c>
      <c r="H36" s="37">
        <v>92693500</v>
      </c>
      <c r="I36" s="41">
        <v>108155146</v>
      </c>
      <c r="J36" s="39">
        <v>105000000</v>
      </c>
      <c r="K36" s="34">
        <v>120813000</v>
      </c>
      <c r="L36" s="37">
        <v>126370398</v>
      </c>
    </row>
    <row r="37" spans="1:12" ht="13.5" x14ac:dyDescent="0.25">
      <c r="A37" s="28" t="s">
        <v>51</v>
      </c>
      <c r="B37" s="21" t="s">
        <v>52</v>
      </c>
      <c r="C37" s="34">
        <v>20612377</v>
      </c>
      <c r="D37" s="34">
        <v>12332639</v>
      </c>
      <c r="E37" s="37">
        <v>19490357</v>
      </c>
      <c r="F37" s="39">
        <v>27668000</v>
      </c>
      <c r="G37" s="34">
        <v>27668000</v>
      </c>
      <c r="H37" s="37">
        <v>27668000</v>
      </c>
      <c r="I37" s="41">
        <v>11348282</v>
      </c>
      <c r="J37" s="39">
        <v>23056603</v>
      </c>
      <c r="K37" s="34">
        <v>24117204</v>
      </c>
      <c r="L37" s="37">
        <v>25226597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85442449</v>
      </c>
      <c r="K38" s="34">
        <v>89714572</v>
      </c>
      <c r="L38" s="37">
        <v>94200299</v>
      </c>
    </row>
    <row r="39" spans="1:12" ht="13.5" x14ac:dyDescent="0.25">
      <c r="A39" s="28" t="s">
        <v>55</v>
      </c>
      <c r="B39" s="21" t="s">
        <v>19</v>
      </c>
      <c r="C39" s="34">
        <v>55283351</v>
      </c>
      <c r="D39" s="34">
        <v>80838482</v>
      </c>
      <c r="E39" s="37">
        <v>126088744</v>
      </c>
      <c r="F39" s="39">
        <v>55999999</v>
      </c>
      <c r="G39" s="34">
        <v>55999999</v>
      </c>
      <c r="H39" s="37">
        <v>55999999</v>
      </c>
      <c r="I39" s="41">
        <v>0</v>
      </c>
      <c r="J39" s="39">
        <v>58743997</v>
      </c>
      <c r="K39" s="34">
        <v>61446222</v>
      </c>
      <c r="L39" s="37">
        <v>64272747</v>
      </c>
    </row>
    <row r="40" spans="1:12" ht="13.5" x14ac:dyDescent="0.25">
      <c r="A40" s="28" t="s">
        <v>28</v>
      </c>
      <c r="B40" s="21" t="s">
        <v>19</v>
      </c>
      <c r="C40" s="34">
        <v>14265955</v>
      </c>
      <c r="D40" s="34">
        <v>57673392</v>
      </c>
      <c r="E40" s="37">
        <v>52198832</v>
      </c>
      <c r="F40" s="38">
        <v>32940000</v>
      </c>
      <c r="G40" s="34">
        <v>32940000</v>
      </c>
      <c r="H40" s="40">
        <v>32940000</v>
      </c>
      <c r="I40" s="41">
        <v>32977326</v>
      </c>
      <c r="J40" s="39">
        <v>50400000</v>
      </c>
      <c r="K40" s="34">
        <v>52718400</v>
      </c>
      <c r="L40" s="37">
        <v>55143446</v>
      </c>
    </row>
    <row r="41" spans="1:12" ht="13.5" x14ac:dyDescent="0.25">
      <c r="A41" s="28" t="s">
        <v>56</v>
      </c>
      <c r="B41" s="21" t="s">
        <v>19</v>
      </c>
      <c r="C41" s="34">
        <v>17647052</v>
      </c>
      <c r="D41" s="34">
        <v>44150963</v>
      </c>
      <c r="E41" s="37">
        <v>20350157</v>
      </c>
      <c r="F41" s="38">
        <v>35000000</v>
      </c>
      <c r="G41" s="34">
        <v>35000000</v>
      </c>
      <c r="H41" s="40">
        <v>35000000</v>
      </c>
      <c r="I41" s="41">
        <v>33846131</v>
      </c>
      <c r="J41" s="39">
        <v>34012493</v>
      </c>
      <c r="K41" s="34">
        <v>35577067</v>
      </c>
      <c r="L41" s="37">
        <v>37213615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145895380</v>
      </c>
      <c r="D43" s="34">
        <v>194754310</v>
      </c>
      <c r="E43" s="37">
        <v>236326974</v>
      </c>
      <c r="F43" s="38">
        <v>154999999</v>
      </c>
      <c r="G43" s="34">
        <v>154999999</v>
      </c>
      <c r="H43" s="40">
        <v>154999999</v>
      </c>
      <c r="I43" s="41">
        <v>70362579</v>
      </c>
      <c r="J43" s="39">
        <v>47152549</v>
      </c>
      <c r="K43" s="34">
        <v>49510178</v>
      </c>
      <c r="L43" s="37">
        <v>51985687</v>
      </c>
    </row>
    <row r="44" spans="1:12" ht="13.5" x14ac:dyDescent="0.25">
      <c r="A44" s="28" t="s">
        <v>59</v>
      </c>
      <c r="B44" s="21" t="s">
        <v>19</v>
      </c>
      <c r="C44" s="34">
        <v>50581599</v>
      </c>
      <c r="D44" s="34">
        <v>56935130</v>
      </c>
      <c r="E44" s="37">
        <v>58647209</v>
      </c>
      <c r="F44" s="39">
        <v>64999996</v>
      </c>
      <c r="G44" s="34">
        <v>64999996</v>
      </c>
      <c r="H44" s="37">
        <v>64999996</v>
      </c>
      <c r="I44" s="41">
        <v>47178039</v>
      </c>
      <c r="J44" s="39">
        <v>58526318</v>
      </c>
      <c r="K44" s="34">
        <v>64356540</v>
      </c>
      <c r="L44" s="37">
        <v>67316927</v>
      </c>
    </row>
    <row r="45" spans="1:12" ht="13.5" x14ac:dyDescent="0.25">
      <c r="A45" s="28" t="s">
        <v>60</v>
      </c>
      <c r="B45" s="21" t="s">
        <v>19</v>
      </c>
      <c r="C45" s="34">
        <v>-1229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63812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493920222</v>
      </c>
      <c r="D47" s="52">
        <f t="shared" ref="D47:L47" si="1">SUM(D34:D46)</f>
        <v>658828565</v>
      </c>
      <c r="E47" s="53">
        <f t="shared" si="1"/>
        <v>746213230</v>
      </c>
      <c r="F47" s="54">
        <f t="shared" si="1"/>
        <v>631676321</v>
      </c>
      <c r="G47" s="52">
        <f t="shared" si="1"/>
        <v>631676321</v>
      </c>
      <c r="H47" s="53">
        <f t="shared" si="1"/>
        <v>631676321</v>
      </c>
      <c r="I47" s="56">
        <f t="shared" si="1"/>
        <v>477991897</v>
      </c>
      <c r="J47" s="57">
        <f t="shared" si="1"/>
        <v>637910587</v>
      </c>
      <c r="K47" s="52">
        <f t="shared" si="1"/>
        <v>681905874</v>
      </c>
      <c r="L47" s="53">
        <f t="shared" si="1"/>
        <v>713830429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-110142677</v>
      </c>
      <c r="D48" s="61">
        <f t="shared" si="2"/>
        <v>-245467769</v>
      </c>
      <c r="E48" s="62">
        <f t="shared" si="2"/>
        <v>-233198111</v>
      </c>
      <c r="F48" s="63">
        <f t="shared" si="2"/>
        <v>-169235361</v>
      </c>
      <c r="G48" s="61">
        <f t="shared" si="2"/>
        <v>-169235361</v>
      </c>
      <c r="H48" s="62">
        <f t="shared" si="2"/>
        <v>-169235361</v>
      </c>
      <c r="I48" s="64">
        <f t="shared" si="2"/>
        <v>140712586</v>
      </c>
      <c r="J48" s="65">
        <f t="shared" si="2"/>
        <v>-178215916</v>
      </c>
      <c r="K48" s="61">
        <f t="shared" si="2"/>
        <v>-208703418</v>
      </c>
      <c r="L48" s="62">
        <f t="shared" si="2"/>
        <v>-226727299</v>
      </c>
    </row>
    <row r="49" spans="1:12" ht="25.5" x14ac:dyDescent="0.25">
      <c r="A49" s="66" t="s">
        <v>64</v>
      </c>
      <c r="B49" s="21" t="s">
        <v>65</v>
      </c>
      <c r="C49" s="34">
        <v>36407729</v>
      </c>
      <c r="D49" s="34">
        <v>34274789</v>
      </c>
      <c r="E49" s="37">
        <v>63365735</v>
      </c>
      <c r="F49" s="39">
        <v>185718000</v>
      </c>
      <c r="G49" s="34">
        <v>185718000</v>
      </c>
      <c r="H49" s="37">
        <v>185718000</v>
      </c>
      <c r="I49" s="41">
        <v>75207589</v>
      </c>
      <c r="J49" s="39">
        <v>131149000</v>
      </c>
      <c r="K49" s="34">
        <v>165667000</v>
      </c>
      <c r="L49" s="37">
        <v>218511000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-73734948</v>
      </c>
      <c r="D51" s="68">
        <f t="shared" si="3"/>
        <v>-211192980</v>
      </c>
      <c r="E51" s="69">
        <f t="shared" si="3"/>
        <v>-169832376</v>
      </c>
      <c r="F51" s="70">
        <f t="shared" si="3"/>
        <v>16482639</v>
      </c>
      <c r="G51" s="68">
        <f t="shared" si="3"/>
        <v>16482639</v>
      </c>
      <c r="H51" s="69">
        <f t="shared" si="3"/>
        <v>16482639</v>
      </c>
      <c r="I51" s="71">
        <f t="shared" si="3"/>
        <v>215920175</v>
      </c>
      <c r="J51" s="72">
        <f t="shared" si="3"/>
        <v>-47066916</v>
      </c>
      <c r="K51" s="68">
        <f t="shared" si="3"/>
        <v>-43036418</v>
      </c>
      <c r="L51" s="69">
        <f t="shared" si="3"/>
        <v>-8216299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-73734948</v>
      </c>
      <c r="D53" s="79">
        <f t="shared" ref="D53:L53" si="4">+D51-D52</f>
        <v>-211192980</v>
      </c>
      <c r="E53" s="80">
        <f t="shared" si="4"/>
        <v>-169832376</v>
      </c>
      <c r="F53" s="81">
        <f t="shared" si="4"/>
        <v>16482639</v>
      </c>
      <c r="G53" s="79">
        <f t="shared" si="4"/>
        <v>16482639</v>
      </c>
      <c r="H53" s="80">
        <f t="shared" si="4"/>
        <v>16482639</v>
      </c>
      <c r="I53" s="82">
        <f t="shared" si="4"/>
        <v>215920175</v>
      </c>
      <c r="J53" s="83">
        <f t="shared" si="4"/>
        <v>-47066916</v>
      </c>
      <c r="K53" s="79">
        <f t="shared" si="4"/>
        <v>-43036418</v>
      </c>
      <c r="L53" s="80">
        <f t="shared" si="4"/>
        <v>-8216299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-73734948</v>
      </c>
      <c r="D56" s="68">
        <f t="shared" ref="D56:L56" si="5">SUM(D53:D55)</f>
        <v>-211192980</v>
      </c>
      <c r="E56" s="69">
        <f t="shared" si="5"/>
        <v>-169832376</v>
      </c>
      <c r="F56" s="70">
        <f t="shared" si="5"/>
        <v>16482639</v>
      </c>
      <c r="G56" s="68">
        <f t="shared" si="5"/>
        <v>16482639</v>
      </c>
      <c r="H56" s="69">
        <f t="shared" si="5"/>
        <v>16482639</v>
      </c>
      <c r="I56" s="71">
        <f t="shared" si="5"/>
        <v>215920175</v>
      </c>
      <c r="J56" s="72">
        <f t="shared" si="5"/>
        <v>-47066916</v>
      </c>
      <c r="K56" s="68">
        <f t="shared" si="5"/>
        <v>-43036418</v>
      </c>
      <c r="L56" s="69">
        <f t="shared" si="5"/>
        <v>-8216299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-73734948</v>
      </c>
      <c r="D59" s="87">
        <f t="shared" ref="D59:L59" si="6">SUM(D56:D58)</f>
        <v>-211192980</v>
      </c>
      <c r="E59" s="88">
        <f t="shared" si="6"/>
        <v>-169832376</v>
      </c>
      <c r="F59" s="89">
        <f t="shared" si="6"/>
        <v>16482639</v>
      </c>
      <c r="G59" s="87">
        <f t="shared" si="6"/>
        <v>16482639</v>
      </c>
      <c r="H59" s="90">
        <f t="shared" si="6"/>
        <v>16482639</v>
      </c>
      <c r="I59" s="91">
        <f t="shared" si="6"/>
        <v>215920175</v>
      </c>
      <c r="J59" s="92">
        <f t="shared" si="6"/>
        <v>-47066916</v>
      </c>
      <c r="K59" s="87">
        <f t="shared" si="6"/>
        <v>-43036418</v>
      </c>
      <c r="L59" s="88">
        <f t="shared" si="6"/>
        <v>-8216299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124621555</v>
      </c>
      <c r="D6" s="29">
        <v>137108881</v>
      </c>
      <c r="E6" s="30">
        <v>321785356</v>
      </c>
      <c r="F6" s="31">
        <v>508226526</v>
      </c>
      <c r="G6" s="29">
        <v>376315562</v>
      </c>
      <c r="H6" s="32">
        <v>376315562</v>
      </c>
      <c r="I6" s="30">
        <v>324300237</v>
      </c>
      <c r="J6" s="33">
        <v>422573490</v>
      </c>
      <c r="K6" s="29">
        <v>465051315</v>
      </c>
      <c r="L6" s="32">
        <v>501124205</v>
      </c>
    </row>
    <row r="7" spans="1:12" ht="13.5" x14ac:dyDescent="0.25">
      <c r="A7" s="28" t="s">
        <v>23</v>
      </c>
      <c r="B7" s="21" t="s">
        <v>22</v>
      </c>
      <c r="C7" s="29">
        <v>76338589</v>
      </c>
      <c r="D7" s="29">
        <v>101905354</v>
      </c>
      <c r="E7" s="30">
        <v>89225812</v>
      </c>
      <c r="F7" s="31">
        <v>118471027</v>
      </c>
      <c r="G7" s="29">
        <v>117286123</v>
      </c>
      <c r="H7" s="32">
        <v>117286123</v>
      </c>
      <c r="I7" s="30">
        <v>84651210</v>
      </c>
      <c r="J7" s="33">
        <v>126338254</v>
      </c>
      <c r="K7" s="29">
        <v>133427750</v>
      </c>
      <c r="L7" s="32">
        <v>141133415</v>
      </c>
    </row>
    <row r="8" spans="1:12" ht="13.5" x14ac:dyDescent="0.25">
      <c r="A8" s="28" t="s">
        <v>24</v>
      </c>
      <c r="B8" s="21" t="s">
        <v>22</v>
      </c>
      <c r="C8" s="29">
        <v>42550772</v>
      </c>
      <c r="D8" s="29">
        <v>43367080</v>
      </c>
      <c r="E8" s="30">
        <v>41922867</v>
      </c>
      <c r="F8" s="31">
        <v>48724144</v>
      </c>
      <c r="G8" s="29">
        <v>48724144</v>
      </c>
      <c r="H8" s="32">
        <v>48724144</v>
      </c>
      <c r="I8" s="30">
        <v>45253993</v>
      </c>
      <c r="J8" s="33">
        <v>51647592</v>
      </c>
      <c r="K8" s="29">
        <v>54746448</v>
      </c>
      <c r="L8" s="32">
        <v>58031235</v>
      </c>
    </row>
    <row r="9" spans="1:12" ht="13.5" x14ac:dyDescent="0.25">
      <c r="A9" s="28" t="s">
        <v>25</v>
      </c>
      <c r="B9" s="21" t="s">
        <v>22</v>
      </c>
      <c r="C9" s="29">
        <v>41941327</v>
      </c>
      <c r="D9" s="29">
        <v>42066822</v>
      </c>
      <c r="E9" s="30">
        <v>41736849</v>
      </c>
      <c r="F9" s="31">
        <v>48517786</v>
      </c>
      <c r="G9" s="29">
        <v>48355086</v>
      </c>
      <c r="H9" s="32">
        <v>48355086</v>
      </c>
      <c r="I9" s="30">
        <v>43873280</v>
      </c>
      <c r="J9" s="33">
        <v>51256672</v>
      </c>
      <c r="K9" s="29">
        <v>54332073</v>
      </c>
      <c r="L9" s="32">
        <v>57591997</v>
      </c>
    </row>
    <row r="10" spans="1:12" ht="13.5" x14ac:dyDescent="0.25">
      <c r="A10" s="28" t="s">
        <v>26</v>
      </c>
      <c r="B10" s="21" t="s">
        <v>19</v>
      </c>
      <c r="C10" s="29">
        <v>2967353</v>
      </c>
      <c r="D10" s="29">
        <v>3543827</v>
      </c>
      <c r="E10" s="30">
        <v>2004002</v>
      </c>
      <c r="F10" s="31">
        <v>5917742</v>
      </c>
      <c r="G10" s="29">
        <v>5832367</v>
      </c>
      <c r="H10" s="32">
        <v>5832367</v>
      </c>
      <c r="I10" s="30">
        <v>3238298</v>
      </c>
      <c r="J10" s="33">
        <v>5891546</v>
      </c>
      <c r="K10" s="29">
        <v>6286035</v>
      </c>
      <c r="L10" s="32">
        <v>6651193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19781195</v>
      </c>
      <c r="D13" s="29">
        <v>18294381</v>
      </c>
      <c r="E13" s="30">
        <v>-2</v>
      </c>
      <c r="F13" s="31">
        <v>13798086</v>
      </c>
      <c r="G13" s="29">
        <v>16229204</v>
      </c>
      <c r="H13" s="32">
        <v>16229204</v>
      </c>
      <c r="I13" s="30">
        <v>22602577</v>
      </c>
      <c r="J13" s="33">
        <v>18204265</v>
      </c>
      <c r="K13" s="29">
        <v>19296521</v>
      </c>
      <c r="L13" s="32">
        <v>20454312</v>
      </c>
    </row>
    <row r="14" spans="1:12" ht="13.5" x14ac:dyDescent="0.25">
      <c r="A14" s="28" t="s">
        <v>30</v>
      </c>
      <c r="B14" s="21" t="s">
        <v>19</v>
      </c>
      <c r="C14" s="29">
        <v>2305181</v>
      </c>
      <c r="D14" s="29">
        <v>11331723</v>
      </c>
      <c r="E14" s="30">
        <v>4404960</v>
      </c>
      <c r="F14" s="31">
        <v>4620000</v>
      </c>
      <c r="G14" s="29">
        <v>4620000</v>
      </c>
      <c r="H14" s="32">
        <v>4620000</v>
      </c>
      <c r="I14" s="30">
        <v>6336187</v>
      </c>
      <c r="J14" s="33">
        <v>8150000</v>
      </c>
      <c r="K14" s="29">
        <v>8680000</v>
      </c>
      <c r="L14" s="32">
        <v>9188800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986625</v>
      </c>
      <c r="D17" s="34">
        <v>1115717</v>
      </c>
      <c r="E17" s="37">
        <v>1130771</v>
      </c>
      <c r="F17" s="39">
        <v>2504056</v>
      </c>
      <c r="G17" s="34">
        <v>2003722</v>
      </c>
      <c r="H17" s="37">
        <v>2003722</v>
      </c>
      <c r="I17" s="40">
        <v>1367267</v>
      </c>
      <c r="J17" s="39">
        <v>2664608</v>
      </c>
      <c r="K17" s="34">
        <v>2824485</v>
      </c>
      <c r="L17" s="37">
        <v>2993954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315465</v>
      </c>
      <c r="D19" s="34">
        <v>30527350</v>
      </c>
      <c r="E19" s="37">
        <v>8388844</v>
      </c>
      <c r="F19" s="39">
        <v>2889337</v>
      </c>
      <c r="G19" s="34">
        <v>3743022</v>
      </c>
      <c r="H19" s="37">
        <v>3743022</v>
      </c>
      <c r="I19" s="41">
        <v>2410478</v>
      </c>
      <c r="J19" s="39">
        <v>4655449</v>
      </c>
      <c r="K19" s="34">
        <v>4934776</v>
      </c>
      <c r="L19" s="37">
        <v>5230863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168504696</v>
      </c>
      <c r="D21" s="34">
        <v>113846066</v>
      </c>
      <c r="E21" s="37">
        <v>111775895</v>
      </c>
      <c r="F21" s="39">
        <v>128537388</v>
      </c>
      <c r="G21" s="34">
        <v>115244225</v>
      </c>
      <c r="H21" s="37">
        <v>115244225</v>
      </c>
      <c r="I21" s="41">
        <v>99784966</v>
      </c>
      <c r="J21" s="39">
        <v>115244000</v>
      </c>
      <c r="K21" s="34">
        <v>122158639</v>
      </c>
      <c r="L21" s="37">
        <v>129488157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196304</v>
      </c>
      <c r="D23" s="34">
        <v>322138</v>
      </c>
      <c r="E23" s="37">
        <v>687811</v>
      </c>
      <c r="F23" s="39">
        <v>1500268</v>
      </c>
      <c r="G23" s="34">
        <v>950000</v>
      </c>
      <c r="H23" s="37">
        <v>950000</v>
      </c>
      <c r="I23" s="41">
        <v>647585</v>
      </c>
      <c r="J23" s="39">
        <v>3207000</v>
      </c>
      <c r="K23" s="34">
        <v>3399420</v>
      </c>
      <c r="L23" s="37">
        <v>3603385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1662500</v>
      </c>
      <c r="K24" s="34">
        <v>1762250</v>
      </c>
      <c r="L24" s="37">
        <v>1867985</v>
      </c>
    </row>
    <row r="25" spans="1:12" ht="13.5" x14ac:dyDescent="0.25">
      <c r="A25" s="28" t="s">
        <v>41</v>
      </c>
      <c r="B25" s="21" t="s">
        <v>19</v>
      </c>
      <c r="C25" s="34">
        <v>734073996</v>
      </c>
      <c r="D25" s="34">
        <v>694190098</v>
      </c>
      <c r="E25" s="37">
        <v>765933334</v>
      </c>
      <c r="F25" s="39">
        <v>810030000</v>
      </c>
      <c r="G25" s="34">
        <v>810579000</v>
      </c>
      <c r="H25" s="37">
        <v>810579000</v>
      </c>
      <c r="I25" s="41">
        <v>884213739</v>
      </c>
      <c r="J25" s="39">
        <v>858919998</v>
      </c>
      <c r="K25" s="34">
        <v>879262998</v>
      </c>
      <c r="L25" s="37">
        <v>893620998</v>
      </c>
    </row>
    <row r="26" spans="1:12" ht="13.5" x14ac:dyDescent="0.25">
      <c r="A26" s="28" t="s">
        <v>28</v>
      </c>
      <c r="B26" s="21" t="s">
        <v>19</v>
      </c>
      <c r="C26" s="34">
        <v>8216749</v>
      </c>
      <c r="D26" s="34">
        <v>7943140</v>
      </c>
      <c r="E26" s="37">
        <v>0</v>
      </c>
      <c r="F26" s="39">
        <v>12162819</v>
      </c>
      <c r="G26" s="34">
        <v>6856731</v>
      </c>
      <c r="H26" s="37">
        <v>6856731</v>
      </c>
      <c r="I26" s="41">
        <v>9066107</v>
      </c>
      <c r="J26" s="39">
        <v>7268136</v>
      </c>
      <c r="K26" s="34">
        <v>7704224</v>
      </c>
      <c r="L26" s="37">
        <v>8166477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-610139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73972</v>
      </c>
      <c r="D30" s="34">
        <v>8490</v>
      </c>
      <c r="E30" s="37">
        <v>3182</v>
      </c>
      <c r="F30" s="38">
        <v>4138</v>
      </c>
      <c r="G30" s="34">
        <v>6994</v>
      </c>
      <c r="H30" s="37">
        <v>6994</v>
      </c>
      <c r="I30" s="41">
        <v>4558</v>
      </c>
      <c r="J30" s="39">
        <v>7414</v>
      </c>
      <c r="K30" s="34">
        <v>7043</v>
      </c>
      <c r="L30" s="37">
        <v>6339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1222873779</v>
      </c>
      <c r="D32" s="52">
        <f t="shared" ref="D32:L32" si="0">SUM(D6:D19)+SUM(D21:D31)</f>
        <v>1204960928</v>
      </c>
      <c r="E32" s="53">
        <f t="shared" si="0"/>
        <v>1388999681</v>
      </c>
      <c r="F32" s="54">
        <f t="shared" si="0"/>
        <v>1705903317</v>
      </c>
      <c r="G32" s="52">
        <f t="shared" si="0"/>
        <v>1556746180</v>
      </c>
      <c r="H32" s="55">
        <f t="shared" si="0"/>
        <v>1556746180</v>
      </c>
      <c r="I32" s="56">
        <f t="shared" si="0"/>
        <v>1527750482</v>
      </c>
      <c r="J32" s="57">
        <f t="shared" si="0"/>
        <v>1677690924</v>
      </c>
      <c r="K32" s="52">
        <f t="shared" si="0"/>
        <v>1763873977</v>
      </c>
      <c r="L32" s="53">
        <f t="shared" si="0"/>
        <v>1839153315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547083988</v>
      </c>
      <c r="D34" s="34">
        <v>667673979</v>
      </c>
      <c r="E34" s="37">
        <v>727725937</v>
      </c>
      <c r="F34" s="38">
        <v>743436701</v>
      </c>
      <c r="G34" s="34">
        <v>745757784</v>
      </c>
      <c r="H34" s="40">
        <v>745757784</v>
      </c>
      <c r="I34" s="41">
        <v>648551878</v>
      </c>
      <c r="J34" s="39">
        <v>686359249</v>
      </c>
      <c r="K34" s="34">
        <v>718029541</v>
      </c>
      <c r="L34" s="37">
        <v>756122533</v>
      </c>
    </row>
    <row r="35" spans="1:12" ht="13.5" x14ac:dyDescent="0.25">
      <c r="A35" s="28" t="s">
        <v>49</v>
      </c>
      <c r="B35" s="21" t="s">
        <v>19</v>
      </c>
      <c r="C35" s="34">
        <v>25698782</v>
      </c>
      <c r="D35" s="34">
        <v>28529113</v>
      </c>
      <c r="E35" s="37">
        <v>31784543</v>
      </c>
      <c r="F35" s="38">
        <v>33085344</v>
      </c>
      <c r="G35" s="34">
        <v>33254139</v>
      </c>
      <c r="H35" s="40">
        <v>33254139</v>
      </c>
      <c r="I35" s="41">
        <v>28170792</v>
      </c>
      <c r="J35" s="39">
        <v>35032885</v>
      </c>
      <c r="K35" s="34">
        <v>37134859</v>
      </c>
      <c r="L35" s="37">
        <v>39362947</v>
      </c>
    </row>
    <row r="36" spans="1:12" ht="13.5" x14ac:dyDescent="0.25">
      <c r="A36" s="28" t="s">
        <v>50</v>
      </c>
      <c r="B36" s="21" t="s">
        <v>22</v>
      </c>
      <c r="C36" s="34">
        <v>798700920</v>
      </c>
      <c r="D36" s="34">
        <v>870194581</v>
      </c>
      <c r="E36" s="37">
        <v>758138295</v>
      </c>
      <c r="F36" s="39">
        <v>565900000</v>
      </c>
      <c r="G36" s="34">
        <v>877794402</v>
      </c>
      <c r="H36" s="37">
        <v>877794402</v>
      </c>
      <c r="I36" s="41">
        <v>756709387</v>
      </c>
      <c r="J36" s="39">
        <v>719673028</v>
      </c>
      <c r="K36" s="34">
        <v>801202824</v>
      </c>
      <c r="L36" s="37">
        <v>800837352</v>
      </c>
    </row>
    <row r="37" spans="1:12" ht="13.5" x14ac:dyDescent="0.25">
      <c r="A37" s="28" t="s">
        <v>51</v>
      </c>
      <c r="B37" s="21" t="s">
        <v>52</v>
      </c>
      <c r="C37" s="34">
        <v>21156051</v>
      </c>
      <c r="D37" s="34">
        <v>94468249</v>
      </c>
      <c r="E37" s="37">
        <v>34181257</v>
      </c>
      <c r="F37" s="39">
        <v>58143890</v>
      </c>
      <c r="G37" s="34">
        <v>72786518</v>
      </c>
      <c r="H37" s="37">
        <v>72786518</v>
      </c>
      <c r="I37" s="41">
        <v>34123366</v>
      </c>
      <c r="J37" s="39">
        <v>40369032</v>
      </c>
      <c r="K37" s="34">
        <v>44856317</v>
      </c>
      <c r="L37" s="37">
        <v>42995442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-3811998</v>
      </c>
      <c r="E38" s="37">
        <v>0</v>
      </c>
      <c r="F38" s="38">
        <v>60000000</v>
      </c>
      <c r="G38" s="34">
        <v>125000000</v>
      </c>
      <c r="H38" s="40">
        <v>125000000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340242362</v>
      </c>
      <c r="D39" s="34">
        <v>182717704</v>
      </c>
      <c r="E39" s="37">
        <v>292745716</v>
      </c>
      <c r="F39" s="39">
        <v>153916220</v>
      </c>
      <c r="G39" s="34">
        <v>284951448</v>
      </c>
      <c r="H39" s="37">
        <v>284951448</v>
      </c>
      <c r="I39" s="41">
        <v>0</v>
      </c>
      <c r="J39" s="39">
        <v>0</v>
      </c>
      <c r="K39" s="34">
        <v>0</v>
      </c>
      <c r="L39" s="37">
        <v>0</v>
      </c>
    </row>
    <row r="40" spans="1:12" ht="13.5" x14ac:dyDescent="0.25">
      <c r="A40" s="28" t="s">
        <v>28</v>
      </c>
      <c r="B40" s="21" t="s">
        <v>19</v>
      </c>
      <c r="C40" s="34">
        <v>146607491</v>
      </c>
      <c r="D40" s="34">
        <v>54644779</v>
      </c>
      <c r="E40" s="37">
        <v>382455922</v>
      </c>
      <c r="F40" s="38">
        <v>15143803</v>
      </c>
      <c r="G40" s="34">
        <v>210943803</v>
      </c>
      <c r="H40" s="40">
        <v>210943803</v>
      </c>
      <c r="I40" s="41">
        <v>44690503</v>
      </c>
      <c r="J40" s="39">
        <v>41152432</v>
      </c>
      <c r="K40" s="34">
        <v>40860100</v>
      </c>
      <c r="L40" s="37">
        <v>40298105</v>
      </c>
    </row>
    <row r="41" spans="1:12" ht="13.5" x14ac:dyDescent="0.25">
      <c r="A41" s="28" t="s">
        <v>56</v>
      </c>
      <c r="B41" s="21" t="s">
        <v>19</v>
      </c>
      <c r="C41" s="34">
        <v>140792968</v>
      </c>
      <c r="D41" s="34">
        <v>159019465</v>
      </c>
      <c r="E41" s="37">
        <v>87968382</v>
      </c>
      <c r="F41" s="38">
        <v>210581272</v>
      </c>
      <c r="G41" s="34">
        <v>224514250</v>
      </c>
      <c r="H41" s="40">
        <v>224514250</v>
      </c>
      <c r="I41" s="41">
        <v>103574949</v>
      </c>
      <c r="J41" s="39">
        <v>135880840</v>
      </c>
      <c r="K41" s="34">
        <v>131124254</v>
      </c>
      <c r="L41" s="37">
        <v>120707671</v>
      </c>
    </row>
    <row r="42" spans="1:12" ht="13.5" x14ac:dyDescent="0.25">
      <c r="A42" s="28" t="s">
        <v>57</v>
      </c>
      <c r="B42" s="21" t="s">
        <v>19</v>
      </c>
      <c r="C42" s="34">
        <v>93418430</v>
      </c>
      <c r="D42" s="34">
        <v>176805399</v>
      </c>
      <c r="E42" s="37">
        <v>111153499</v>
      </c>
      <c r="F42" s="39">
        <v>187200000</v>
      </c>
      <c r="G42" s="34">
        <v>187200000</v>
      </c>
      <c r="H42" s="37">
        <v>187200000</v>
      </c>
      <c r="I42" s="41">
        <v>137791748</v>
      </c>
      <c r="J42" s="39">
        <v>181472000</v>
      </c>
      <c r="K42" s="34">
        <v>184121970</v>
      </c>
      <c r="L42" s="37">
        <v>189299088</v>
      </c>
    </row>
    <row r="43" spans="1:12" ht="13.5" x14ac:dyDescent="0.25">
      <c r="A43" s="28" t="s">
        <v>58</v>
      </c>
      <c r="B43" s="21" t="s">
        <v>19</v>
      </c>
      <c r="C43" s="34">
        <v>95321063</v>
      </c>
      <c r="D43" s="34">
        <v>4117492</v>
      </c>
      <c r="E43" s="37">
        <v>13376765</v>
      </c>
      <c r="F43" s="38">
        <v>17000000</v>
      </c>
      <c r="G43" s="34">
        <v>7000000</v>
      </c>
      <c r="H43" s="40">
        <v>7000000</v>
      </c>
      <c r="I43" s="41">
        <v>5471266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48021833</v>
      </c>
      <c r="D44" s="34">
        <v>78923048</v>
      </c>
      <c r="E44" s="37">
        <v>94707793</v>
      </c>
      <c r="F44" s="39">
        <v>145299848</v>
      </c>
      <c r="G44" s="34">
        <v>161004857</v>
      </c>
      <c r="H44" s="37">
        <v>161004857</v>
      </c>
      <c r="I44" s="41">
        <v>78168832</v>
      </c>
      <c r="J44" s="39">
        <v>123647056</v>
      </c>
      <c r="K44" s="34">
        <v>124685024</v>
      </c>
      <c r="L44" s="37">
        <v>126058339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63424</v>
      </c>
      <c r="D46" s="34">
        <v>1411</v>
      </c>
      <c r="E46" s="37">
        <v>4070</v>
      </c>
      <c r="F46" s="39">
        <v>15757</v>
      </c>
      <c r="G46" s="34">
        <v>12895</v>
      </c>
      <c r="H46" s="37">
        <v>12895</v>
      </c>
      <c r="I46" s="41">
        <v>4437</v>
      </c>
      <c r="J46" s="39">
        <v>4440</v>
      </c>
      <c r="K46" s="34">
        <v>4218</v>
      </c>
      <c r="L46" s="37">
        <v>3796</v>
      </c>
    </row>
    <row r="47" spans="1:12" x14ac:dyDescent="0.2">
      <c r="A47" s="60" t="s">
        <v>62</v>
      </c>
      <c r="B47" s="51" t="s">
        <v>19</v>
      </c>
      <c r="C47" s="52">
        <f>SUM(C34:C46)</f>
        <v>2257107312</v>
      </c>
      <c r="D47" s="52">
        <f t="shared" ref="D47:L47" si="1">SUM(D34:D46)</f>
        <v>2313283222</v>
      </c>
      <c r="E47" s="53">
        <f t="shared" si="1"/>
        <v>2534242179</v>
      </c>
      <c r="F47" s="54">
        <f t="shared" si="1"/>
        <v>2189722835</v>
      </c>
      <c r="G47" s="52">
        <f t="shared" si="1"/>
        <v>2930220096</v>
      </c>
      <c r="H47" s="53">
        <f t="shared" si="1"/>
        <v>2930220096</v>
      </c>
      <c r="I47" s="56">
        <f t="shared" si="1"/>
        <v>1837257158</v>
      </c>
      <c r="J47" s="57">
        <f t="shared" si="1"/>
        <v>1963590962</v>
      </c>
      <c r="K47" s="52">
        <f t="shared" si="1"/>
        <v>2082019107</v>
      </c>
      <c r="L47" s="53">
        <f t="shared" si="1"/>
        <v>2115685273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-1034233533</v>
      </c>
      <c r="D48" s="61">
        <f t="shared" si="2"/>
        <v>-1108322294</v>
      </c>
      <c r="E48" s="62">
        <f t="shared" si="2"/>
        <v>-1145242498</v>
      </c>
      <c r="F48" s="63">
        <f t="shared" si="2"/>
        <v>-483819518</v>
      </c>
      <c r="G48" s="61">
        <f t="shared" si="2"/>
        <v>-1373473916</v>
      </c>
      <c r="H48" s="62">
        <f t="shared" si="2"/>
        <v>-1373473916</v>
      </c>
      <c r="I48" s="64">
        <f t="shared" si="2"/>
        <v>-309506676</v>
      </c>
      <c r="J48" s="65">
        <f t="shared" si="2"/>
        <v>-285900038</v>
      </c>
      <c r="K48" s="61">
        <f t="shared" si="2"/>
        <v>-318145130</v>
      </c>
      <c r="L48" s="62">
        <f t="shared" si="2"/>
        <v>-276531958</v>
      </c>
    </row>
    <row r="49" spans="1:12" ht="25.5" x14ac:dyDescent="0.25">
      <c r="A49" s="66" t="s">
        <v>64</v>
      </c>
      <c r="B49" s="21" t="s">
        <v>65</v>
      </c>
      <c r="C49" s="34">
        <v>228415350</v>
      </c>
      <c r="D49" s="34">
        <v>267053587</v>
      </c>
      <c r="E49" s="37">
        <v>273229955</v>
      </c>
      <c r="F49" s="39">
        <v>234058996</v>
      </c>
      <c r="G49" s="34">
        <v>282084999</v>
      </c>
      <c r="H49" s="37">
        <v>282084999</v>
      </c>
      <c r="I49" s="41">
        <v>233871765</v>
      </c>
      <c r="J49" s="39">
        <v>235912998</v>
      </c>
      <c r="K49" s="34">
        <v>256128000</v>
      </c>
      <c r="L49" s="37">
        <v>277148000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-805818183</v>
      </c>
      <c r="D51" s="68">
        <f t="shared" si="3"/>
        <v>-841268707</v>
      </c>
      <c r="E51" s="69">
        <f t="shared" si="3"/>
        <v>-872012543</v>
      </c>
      <c r="F51" s="70">
        <f t="shared" si="3"/>
        <v>-249760522</v>
      </c>
      <c r="G51" s="68">
        <f t="shared" si="3"/>
        <v>-1091388917</v>
      </c>
      <c r="H51" s="69">
        <f t="shared" si="3"/>
        <v>-1091388917</v>
      </c>
      <c r="I51" s="71">
        <f t="shared" si="3"/>
        <v>-75634911</v>
      </c>
      <c r="J51" s="72">
        <f t="shared" si="3"/>
        <v>-49987040</v>
      </c>
      <c r="K51" s="68">
        <f t="shared" si="3"/>
        <v>-62017130</v>
      </c>
      <c r="L51" s="69">
        <f t="shared" si="3"/>
        <v>616042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-805818183</v>
      </c>
      <c r="D53" s="79">
        <f t="shared" ref="D53:L53" si="4">+D51-D52</f>
        <v>-841268707</v>
      </c>
      <c r="E53" s="80">
        <f t="shared" si="4"/>
        <v>-872012543</v>
      </c>
      <c r="F53" s="81">
        <f t="shared" si="4"/>
        <v>-249760522</v>
      </c>
      <c r="G53" s="79">
        <f t="shared" si="4"/>
        <v>-1091388917</v>
      </c>
      <c r="H53" s="80">
        <f t="shared" si="4"/>
        <v>-1091388917</v>
      </c>
      <c r="I53" s="82">
        <f t="shared" si="4"/>
        <v>-75634911</v>
      </c>
      <c r="J53" s="83">
        <f t="shared" si="4"/>
        <v>-49987040</v>
      </c>
      <c r="K53" s="79">
        <f t="shared" si="4"/>
        <v>-62017130</v>
      </c>
      <c r="L53" s="80">
        <f t="shared" si="4"/>
        <v>616042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-805818183</v>
      </c>
      <c r="D56" s="68">
        <f t="shared" ref="D56:L56" si="5">SUM(D53:D55)</f>
        <v>-841268707</v>
      </c>
      <c r="E56" s="69">
        <f t="shared" si="5"/>
        <v>-872012543</v>
      </c>
      <c r="F56" s="70">
        <f t="shared" si="5"/>
        <v>-249760522</v>
      </c>
      <c r="G56" s="68">
        <f t="shared" si="5"/>
        <v>-1091388917</v>
      </c>
      <c r="H56" s="69">
        <f t="shared" si="5"/>
        <v>-1091388917</v>
      </c>
      <c r="I56" s="71">
        <f t="shared" si="5"/>
        <v>-75634911</v>
      </c>
      <c r="J56" s="72">
        <f t="shared" si="5"/>
        <v>-49987040</v>
      </c>
      <c r="K56" s="68">
        <f t="shared" si="5"/>
        <v>-62017130</v>
      </c>
      <c r="L56" s="69">
        <f t="shared" si="5"/>
        <v>616042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169780217</v>
      </c>
      <c r="D58" s="73">
        <v>73320644</v>
      </c>
      <c r="E58" s="74">
        <v>179320954</v>
      </c>
      <c r="F58" s="38">
        <v>263117668</v>
      </c>
      <c r="G58" s="34">
        <v>276719206</v>
      </c>
      <c r="H58" s="49">
        <v>276719206</v>
      </c>
      <c r="I58" s="38">
        <v>48405882</v>
      </c>
      <c r="J58" s="36">
        <v>255300038</v>
      </c>
      <c r="K58" s="34">
        <v>266417130</v>
      </c>
      <c r="L58" s="37">
        <v>276531958</v>
      </c>
    </row>
    <row r="59" spans="1:12" ht="13.5" x14ac:dyDescent="0.25">
      <c r="A59" s="85" t="s">
        <v>76</v>
      </c>
      <c r="B59" s="86" t="s">
        <v>19</v>
      </c>
      <c r="C59" s="87">
        <f>SUM(C56:C58)</f>
        <v>-636037966</v>
      </c>
      <c r="D59" s="87">
        <f t="shared" ref="D59:L59" si="6">SUM(D56:D58)</f>
        <v>-767948063</v>
      </c>
      <c r="E59" s="88">
        <f t="shared" si="6"/>
        <v>-692691589</v>
      </c>
      <c r="F59" s="89">
        <f t="shared" si="6"/>
        <v>13357146</v>
      </c>
      <c r="G59" s="87">
        <f t="shared" si="6"/>
        <v>-814669711</v>
      </c>
      <c r="H59" s="90">
        <f t="shared" si="6"/>
        <v>-814669711</v>
      </c>
      <c r="I59" s="91">
        <f t="shared" si="6"/>
        <v>-27229029</v>
      </c>
      <c r="J59" s="92">
        <f t="shared" si="6"/>
        <v>205312998</v>
      </c>
      <c r="K59" s="87">
        <f t="shared" si="6"/>
        <v>204400000</v>
      </c>
      <c r="L59" s="88">
        <f t="shared" si="6"/>
        <v>277148000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2611414</v>
      </c>
      <c r="D6" s="29">
        <v>591713</v>
      </c>
      <c r="E6" s="30">
        <v>13442161</v>
      </c>
      <c r="F6" s="31">
        <v>32496597</v>
      </c>
      <c r="G6" s="29">
        <v>32496597</v>
      </c>
      <c r="H6" s="32">
        <v>32496597</v>
      </c>
      <c r="I6" s="30">
        <v>7312604</v>
      </c>
      <c r="J6" s="33">
        <v>36706305</v>
      </c>
      <c r="K6" s="29">
        <v>41458030</v>
      </c>
      <c r="L6" s="32">
        <v>46818529</v>
      </c>
    </row>
    <row r="7" spans="1:12" ht="13.5" x14ac:dyDescent="0.25">
      <c r="A7" s="28" t="s">
        <v>23</v>
      </c>
      <c r="B7" s="21" t="s">
        <v>22</v>
      </c>
      <c r="C7" s="29">
        <v>10297860</v>
      </c>
      <c r="D7" s="29">
        <v>8897308</v>
      </c>
      <c r="E7" s="30">
        <v>13216624</v>
      </c>
      <c r="F7" s="31">
        <v>33051375</v>
      </c>
      <c r="G7" s="29">
        <v>17067417</v>
      </c>
      <c r="H7" s="32">
        <v>17067417</v>
      </c>
      <c r="I7" s="30">
        <v>18764188</v>
      </c>
      <c r="J7" s="33">
        <v>22412071</v>
      </c>
      <c r="K7" s="29">
        <v>23443025</v>
      </c>
      <c r="L7" s="32">
        <v>24497961</v>
      </c>
    </row>
    <row r="8" spans="1:12" ht="13.5" x14ac:dyDescent="0.25">
      <c r="A8" s="28" t="s">
        <v>24</v>
      </c>
      <c r="B8" s="21" t="s">
        <v>22</v>
      </c>
      <c r="C8" s="29">
        <v>10665513</v>
      </c>
      <c r="D8" s="29">
        <v>10928283</v>
      </c>
      <c r="E8" s="30">
        <v>11271825</v>
      </c>
      <c r="F8" s="31">
        <v>12731579</v>
      </c>
      <c r="G8" s="29">
        <v>16141326</v>
      </c>
      <c r="H8" s="32">
        <v>16141326</v>
      </c>
      <c r="I8" s="30">
        <v>14109121</v>
      </c>
      <c r="J8" s="33">
        <v>19711405</v>
      </c>
      <c r="K8" s="29">
        <v>20618129</v>
      </c>
      <c r="L8" s="32">
        <v>21545946</v>
      </c>
    </row>
    <row r="9" spans="1:12" ht="13.5" x14ac:dyDescent="0.25">
      <c r="A9" s="28" t="s">
        <v>25</v>
      </c>
      <c r="B9" s="21" t="s">
        <v>22</v>
      </c>
      <c r="C9" s="29">
        <v>10460877</v>
      </c>
      <c r="D9" s="29">
        <v>10004843</v>
      </c>
      <c r="E9" s="30">
        <v>9652341</v>
      </c>
      <c r="F9" s="31">
        <v>11118317</v>
      </c>
      <c r="G9" s="29">
        <v>13958799</v>
      </c>
      <c r="H9" s="32">
        <v>13958799</v>
      </c>
      <c r="I9" s="30">
        <v>12653325</v>
      </c>
      <c r="J9" s="33">
        <v>17405200</v>
      </c>
      <c r="K9" s="29">
        <v>18205840</v>
      </c>
      <c r="L9" s="32">
        <v>19025103</v>
      </c>
    </row>
    <row r="10" spans="1:12" ht="13.5" x14ac:dyDescent="0.25">
      <c r="A10" s="28" t="s">
        <v>26</v>
      </c>
      <c r="B10" s="21" t="s">
        <v>19</v>
      </c>
      <c r="C10" s="29">
        <v>30612</v>
      </c>
      <c r="D10" s="29">
        <v>388680</v>
      </c>
      <c r="E10" s="30">
        <v>36404</v>
      </c>
      <c r="F10" s="31">
        <v>613671</v>
      </c>
      <c r="G10" s="29">
        <v>90601</v>
      </c>
      <c r="H10" s="32">
        <v>90601</v>
      </c>
      <c r="I10" s="30">
        <v>84244</v>
      </c>
      <c r="J10" s="33">
        <v>435831</v>
      </c>
      <c r="K10" s="29">
        <v>455880</v>
      </c>
      <c r="L10" s="32">
        <v>476395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30711726</v>
      </c>
      <c r="D13" s="29">
        <v>32461450</v>
      </c>
      <c r="E13" s="30">
        <v>23603644</v>
      </c>
      <c r="F13" s="31">
        <v>31883958</v>
      </c>
      <c r="G13" s="29">
        <v>23259679</v>
      </c>
      <c r="H13" s="32">
        <v>23259679</v>
      </c>
      <c r="I13" s="30">
        <v>29561751</v>
      </c>
      <c r="J13" s="33">
        <v>46616101</v>
      </c>
      <c r="K13" s="29">
        <v>48643133</v>
      </c>
      <c r="L13" s="32">
        <v>50195614</v>
      </c>
    </row>
    <row r="14" spans="1:12" ht="13.5" x14ac:dyDescent="0.25">
      <c r="A14" s="28" t="s">
        <v>30</v>
      </c>
      <c r="B14" s="21" t="s">
        <v>19</v>
      </c>
      <c r="C14" s="29">
        <v>1065791</v>
      </c>
      <c r="D14" s="29">
        <v>336503</v>
      </c>
      <c r="E14" s="30">
        <v>371764</v>
      </c>
      <c r="F14" s="31">
        <v>822191</v>
      </c>
      <c r="G14" s="29">
        <v>820369</v>
      </c>
      <c r="H14" s="32">
        <v>820369</v>
      </c>
      <c r="I14" s="30">
        <v>5314</v>
      </c>
      <c r="J14" s="33">
        <v>860566</v>
      </c>
      <c r="K14" s="29">
        <v>861518</v>
      </c>
      <c r="L14" s="32">
        <v>900286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474687</v>
      </c>
      <c r="D17" s="34">
        <v>747781</v>
      </c>
      <c r="E17" s="37">
        <v>692142</v>
      </c>
      <c r="F17" s="39">
        <v>888674</v>
      </c>
      <c r="G17" s="34">
        <v>17926316</v>
      </c>
      <c r="H17" s="37">
        <v>17926316</v>
      </c>
      <c r="I17" s="40">
        <v>892196</v>
      </c>
      <c r="J17" s="39">
        <v>660994</v>
      </c>
      <c r="K17" s="34">
        <v>691400</v>
      </c>
      <c r="L17" s="37">
        <v>722513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2877027</v>
      </c>
      <c r="D19" s="34">
        <v>3073485</v>
      </c>
      <c r="E19" s="37">
        <v>1733417</v>
      </c>
      <c r="F19" s="39">
        <v>1940699</v>
      </c>
      <c r="G19" s="34">
        <v>2366857</v>
      </c>
      <c r="H19" s="37">
        <v>2366857</v>
      </c>
      <c r="I19" s="41">
        <v>1680246</v>
      </c>
      <c r="J19" s="39">
        <v>2420891</v>
      </c>
      <c r="K19" s="34">
        <v>2532254</v>
      </c>
      <c r="L19" s="37">
        <v>2646205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12883814</v>
      </c>
      <c r="D21" s="34">
        <v>16412203</v>
      </c>
      <c r="E21" s="37">
        <v>15826859</v>
      </c>
      <c r="F21" s="39">
        <v>19218719</v>
      </c>
      <c r="G21" s="34">
        <v>19218719</v>
      </c>
      <c r="H21" s="37">
        <v>19218719</v>
      </c>
      <c r="I21" s="41">
        <v>17507286</v>
      </c>
      <c r="J21" s="39">
        <v>17825133</v>
      </c>
      <c r="K21" s="34">
        <v>18645111</v>
      </c>
      <c r="L21" s="37">
        <v>19484141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20697429</v>
      </c>
      <c r="D23" s="34">
        <v>24173</v>
      </c>
      <c r="E23" s="37">
        <v>53061</v>
      </c>
      <c r="F23" s="39">
        <v>52650</v>
      </c>
      <c r="G23" s="34">
        <v>54410</v>
      </c>
      <c r="H23" s="37">
        <v>54410</v>
      </c>
      <c r="I23" s="41">
        <v>43911</v>
      </c>
      <c r="J23" s="39">
        <v>57075</v>
      </c>
      <c r="K23" s="34">
        <v>59701</v>
      </c>
      <c r="L23" s="37">
        <v>62387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145599659</v>
      </c>
      <c r="D25" s="34">
        <v>115895545</v>
      </c>
      <c r="E25" s="37">
        <v>127337829</v>
      </c>
      <c r="F25" s="39">
        <v>104187998</v>
      </c>
      <c r="G25" s="34">
        <v>101187998</v>
      </c>
      <c r="H25" s="37">
        <v>101187998</v>
      </c>
      <c r="I25" s="41">
        <v>82632264</v>
      </c>
      <c r="J25" s="39">
        <v>110125994</v>
      </c>
      <c r="K25" s="34">
        <v>112784931</v>
      </c>
      <c r="L25" s="37">
        <v>115600078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5080943</v>
      </c>
      <c r="F26" s="39">
        <v>0</v>
      </c>
      <c r="G26" s="34">
        <v>0</v>
      </c>
      <c r="H26" s="37">
        <v>0</v>
      </c>
      <c r="I26" s="41">
        <v>7109929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1361056</v>
      </c>
      <c r="D30" s="34">
        <v>-719860</v>
      </c>
      <c r="E30" s="37">
        <v>214291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249737465</v>
      </c>
      <c r="D32" s="52">
        <f t="shared" ref="D32:L32" si="0">SUM(D6:D19)+SUM(D21:D31)</f>
        <v>199042107</v>
      </c>
      <c r="E32" s="53">
        <f t="shared" si="0"/>
        <v>222533305</v>
      </c>
      <c r="F32" s="54">
        <f t="shared" si="0"/>
        <v>249006428</v>
      </c>
      <c r="G32" s="52">
        <f t="shared" si="0"/>
        <v>244589088</v>
      </c>
      <c r="H32" s="55">
        <f t="shared" si="0"/>
        <v>244589088</v>
      </c>
      <c r="I32" s="56">
        <f t="shared" si="0"/>
        <v>192356379</v>
      </c>
      <c r="J32" s="57">
        <f t="shared" si="0"/>
        <v>275237566</v>
      </c>
      <c r="K32" s="52">
        <f t="shared" si="0"/>
        <v>288398952</v>
      </c>
      <c r="L32" s="53">
        <f t="shared" si="0"/>
        <v>301975158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74566889</v>
      </c>
      <c r="D34" s="34">
        <v>80597820</v>
      </c>
      <c r="E34" s="37">
        <v>85347461</v>
      </c>
      <c r="F34" s="38">
        <v>109292434</v>
      </c>
      <c r="G34" s="34">
        <v>101152517</v>
      </c>
      <c r="H34" s="40">
        <v>101152517</v>
      </c>
      <c r="I34" s="41">
        <v>82391554</v>
      </c>
      <c r="J34" s="39">
        <v>108649884</v>
      </c>
      <c r="K34" s="34">
        <v>112447180</v>
      </c>
      <c r="L34" s="37">
        <v>119594700</v>
      </c>
    </row>
    <row r="35" spans="1:12" ht="13.5" x14ac:dyDescent="0.25">
      <c r="A35" s="28" t="s">
        <v>49</v>
      </c>
      <c r="B35" s="21" t="s">
        <v>19</v>
      </c>
      <c r="C35" s="34">
        <v>6590901</v>
      </c>
      <c r="D35" s="34">
        <v>6665428</v>
      </c>
      <c r="E35" s="37">
        <v>7521601</v>
      </c>
      <c r="F35" s="38">
        <v>7096352</v>
      </c>
      <c r="G35" s="34">
        <v>7230695</v>
      </c>
      <c r="H35" s="40">
        <v>7230695</v>
      </c>
      <c r="I35" s="41">
        <v>5281331</v>
      </c>
      <c r="J35" s="39">
        <v>7533625</v>
      </c>
      <c r="K35" s="34">
        <v>7880172</v>
      </c>
      <c r="L35" s="37">
        <v>8234780</v>
      </c>
    </row>
    <row r="36" spans="1:12" ht="13.5" x14ac:dyDescent="0.25">
      <c r="A36" s="28" t="s">
        <v>50</v>
      </c>
      <c r="B36" s="21" t="s">
        <v>22</v>
      </c>
      <c r="C36" s="34">
        <v>22831248</v>
      </c>
      <c r="D36" s="34">
        <v>30384150</v>
      </c>
      <c r="E36" s="37">
        <v>28212399</v>
      </c>
      <c r="F36" s="39">
        <v>33556099</v>
      </c>
      <c r="G36" s="34">
        <v>31854552</v>
      </c>
      <c r="H36" s="37">
        <v>31854552</v>
      </c>
      <c r="I36" s="41">
        <v>26658271</v>
      </c>
      <c r="J36" s="39">
        <v>35900080</v>
      </c>
      <c r="K36" s="34">
        <v>40459390</v>
      </c>
      <c r="L36" s="37">
        <v>45597733</v>
      </c>
    </row>
    <row r="37" spans="1:12" ht="13.5" x14ac:dyDescent="0.25">
      <c r="A37" s="28" t="s">
        <v>51</v>
      </c>
      <c r="B37" s="21" t="s">
        <v>52</v>
      </c>
      <c r="C37" s="34">
        <v>6155870</v>
      </c>
      <c r="D37" s="34">
        <v>7051893</v>
      </c>
      <c r="E37" s="37">
        <v>9218143</v>
      </c>
      <c r="F37" s="39">
        <v>5179249</v>
      </c>
      <c r="G37" s="34">
        <v>10444984</v>
      </c>
      <c r="H37" s="37">
        <v>10444984</v>
      </c>
      <c r="I37" s="41">
        <v>11187975</v>
      </c>
      <c r="J37" s="39">
        <v>9380633</v>
      </c>
      <c r="K37" s="34">
        <v>8175886</v>
      </c>
      <c r="L37" s="37">
        <v>9271625</v>
      </c>
    </row>
    <row r="38" spans="1:12" ht="13.5" x14ac:dyDescent="0.25">
      <c r="A38" s="28" t="s">
        <v>53</v>
      </c>
      <c r="B38" s="21" t="s">
        <v>54</v>
      </c>
      <c r="C38" s="34">
        <v>-1832974</v>
      </c>
      <c r="D38" s="34">
        <v>-1833697</v>
      </c>
      <c r="E38" s="37">
        <v>10737576</v>
      </c>
      <c r="F38" s="38">
        <v>21343332</v>
      </c>
      <c r="G38" s="34">
        <v>18673332</v>
      </c>
      <c r="H38" s="40">
        <v>18673332</v>
      </c>
      <c r="I38" s="41">
        <v>453772</v>
      </c>
      <c r="J38" s="39">
        <v>31510626</v>
      </c>
      <c r="K38" s="34">
        <v>33006167</v>
      </c>
      <c r="L38" s="37">
        <v>32696931</v>
      </c>
    </row>
    <row r="39" spans="1:12" ht="13.5" x14ac:dyDescent="0.25">
      <c r="A39" s="28" t="s">
        <v>55</v>
      </c>
      <c r="B39" s="21" t="s">
        <v>19</v>
      </c>
      <c r="C39" s="34">
        <v>31955105</v>
      </c>
      <c r="D39" s="34">
        <v>34986650</v>
      </c>
      <c r="E39" s="37">
        <v>14919323</v>
      </c>
      <c r="F39" s="39">
        <v>22395946</v>
      </c>
      <c r="G39" s="34">
        <v>19181926</v>
      </c>
      <c r="H39" s="37">
        <v>19181926</v>
      </c>
      <c r="I39" s="41">
        <v>0</v>
      </c>
      <c r="J39" s="39">
        <v>20608661</v>
      </c>
      <c r="K39" s="34">
        <v>21653707</v>
      </c>
      <c r="L39" s="37">
        <v>18722718</v>
      </c>
    </row>
    <row r="40" spans="1:12" ht="13.5" x14ac:dyDescent="0.25">
      <c r="A40" s="28" t="s">
        <v>28</v>
      </c>
      <c r="B40" s="21" t="s">
        <v>19</v>
      </c>
      <c r="C40" s="34">
        <v>18231806</v>
      </c>
      <c r="D40" s="34">
        <v>14714520</v>
      </c>
      <c r="E40" s="37">
        <v>21501192</v>
      </c>
      <c r="F40" s="38">
        <v>5897465</v>
      </c>
      <c r="G40" s="34">
        <v>6221080</v>
      </c>
      <c r="H40" s="40">
        <v>6221080</v>
      </c>
      <c r="I40" s="41">
        <v>4864539</v>
      </c>
      <c r="J40" s="39">
        <v>6525913</v>
      </c>
      <c r="K40" s="34">
        <v>6826105</v>
      </c>
      <c r="L40" s="37">
        <v>7133280</v>
      </c>
    </row>
    <row r="41" spans="1:12" ht="13.5" x14ac:dyDescent="0.25">
      <c r="A41" s="28" t="s">
        <v>56</v>
      </c>
      <c r="B41" s="21" t="s">
        <v>19</v>
      </c>
      <c r="C41" s="34">
        <v>13491587</v>
      </c>
      <c r="D41" s="34">
        <v>9966215</v>
      </c>
      <c r="E41" s="37">
        <v>8875325</v>
      </c>
      <c r="F41" s="38">
        <v>7504132</v>
      </c>
      <c r="G41" s="34">
        <v>14693880</v>
      </c>
      <c r="H41" s="40">
        <v>14693880</v>
      </c>
      <c r="I41" s="41">
        <v>13526325</v>
      </c>
      <c r="J41" s="39">
        <v>13740621</v>
      </c>
      <c r="K41" s="34">
        <v>14372693</v>
      </c>
      <c r="L41" s="37">
        <v>15019462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45513806</v>
      </c>
      <c r="D43" s="34">
        <v>46197426</v>
      </c>
      <c r="E43" s="37">
        <v>36336342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37222008</v>
      </c>
      <c r="D44" s="34">
        <v>31732925</v>
      </c>
      <c r="E44" s="37">
        <v>33812317</v>
      </c>
      <c r="F44" s="39">
        <v>37940559</v>
      </c>
      <c r="G44" s="34">
        <v>36346667</v>
      </c>
      <c r="H44" s="37">
        <v>36346667</v>
      </c>
      <c r="I44" s="41">
        <v>29428098</v>
      </c>
      <c r="J44" s="39">
        <v>40022829</v>
      </c>
      <c r="K44" s="34">
        <v>42091526</v>
      </c>
      <c r="L44" s="37">
        <v>43832698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254726246</v>
      </c>
      <c r="D47" s="52">
        <f t="shared" ref="D47:L47" si="1">SUM(D34:D46)</f>
        <v>260463330</v>
      </c>
      <c r="E47" s="53">
        <f t="shared" si="1"/>
        <v>256481679</v>
      </c>
      <c r="F47" s="54">
        <f t="shared" si="1"/>
        <v>250205568</v>
      </c>
      <c r="G47" s="52">
        <f t="shared" si="1"/>
        <v>245799633</v>
      </c>
      <c r="H47" s="53">
        <f t="shared" si="1"/>
        <v>245799633</v>
      </c>
      <c r="I47" s="56">
        <f t="shared" si="1"/>
        <v>173791865</v>
      </c>
      <c r="J47" s="57">
        <f t="shared" si="1"/>
        <v>273872872</v>
      </c>
      <c r="K47" s="52">
        <f t="shared" si="1"/>
        <v>286912826</v>
      </c>
      <c r="L47" s="53">
        <f t="shared" si="1"/>
        <v>300103927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-4988781</v>
      </c>
      <c r="D48" s="61">
        <f t="shared" si="2"/>
        <v>-61421223</v>
      </c>
      <c r="E48" s="62">
        <f t="shared" si="2"/>
        <v>-33948374</v>
      </c>
      <c r="F48" s="63">
        <f t="shared" si="2"/>
        <v>-1199140</v>
      </c>
      <c r="G48" s="61">
        <f t="shared" si="2"/>
        <v>-1210545</v>
      </c>
      <c r="H48" s="62">
        <f t="shared" si="2"/>
        <v>-1210545</v>
      </c>
      <c r="I48" s="64">
        <f t="shared" si="2"/>
        <v>18564514</v>
      </c>
      <c r="J48" s="65">
        <f t="shared" si="2"/>
        <v>1364694</v>
      </c>
      <c r="K48" s="61">
        <f t="shared" si="2"/>
        <v>1486126</v>
      </c>
      <c r="L48" s="62">
        <f t="shared" si="2"/>
        <v>1871231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20118661</v>
      </c>
      <c r="E49" s="37">
        <v>11064476</v>
      </c>
      <c r="F49" s="39">
        <v>1220150</v>
      </c>
      <c r="G49" s="34">
        <v>1220150</v>
      </c>
      <c r="H49" s="37">
        <v>1220150</v>
      </c>
      <c r="I49" s="41">
        <v>0</v>
      </c>
      <c r="J49" s="39">
        <v>47490000</v>
      </c>
      <c r="K49" s="34">
        <v>49356000</v>
      </c>
      <c r="L49" s="37">
        <v>53135000</v>
      </c>
    </row>
    <row r="50" spans="1:12" ht="13.5" x14ac:dyDescent="0.25">
      <c r="A50" s="66" t="s">
        <v>66</v>
      </c>
      <c r="B50" s="21" t="s">
        <v>65</v>
      </c>
      <c r="C50" s="34">
        <v>-1282480</v>
      </c>
      <c r="D50" s="34">
        <v>-459491</v>
      </c>
      <c r="E50" s="37">
        <v>-466122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-6271261</v>
      </c>
      <c r="D51" s="68">
        <f t="shared" si="3"/>
        <v>-41762053</v>
      </c>
      <c r="E51" s="69">
        <f t="shared" si="3"/>
        <v>-23350020</v>
      </c>
      <c r="F51" s="70">
        <f t="shared" si="3"/>
        <v>21010</v>
      </c>
      <c r="G51" s="68">
        <f t="shared" si="3"/>
        <v>9605</v>
      </c>
      <c r="H51" s="69">
        <f t="shared" si="3"/>
        <v>9605</v>
      </c>
      <c r="I51" s="71">
        <f t="shared" si="3"/>
        <v>18564514</v>
      </c>
      <c r="J51" s="72">
        <f t="shared" si="3"/>
        <v>48854694</v>
      </c>
      <c r="K51" s="68">
        <f t="shared" si="3"/>
        <v>50842126</v>
      </c>
      <c r="L51" s="69">
        <f t="shared" si="3"/>
        <v>55006231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-6271261</v>
      </c>
      <c r="D53" s="79">
        <f t="shared" ref="D53:L53" si="4">+D51-D52</f>
        <v>-41762053</v>
      </c>
      <c r="E53" s="80">
        <f t="shared" si="4"/>
        <v>-23350020</v>
      </c>
      <c r="F53" s="81">
        <f t="shared" si="4"/>
        <v>21010</v>
      </c>
      <c r="G53" s="79">
        <f t="shared" si="4"/>
        <v>9605</v>
      </c>
      <c r="H53" s="80">
        <f t="shared" si="4"/>
        <v>9605</v>
      </c>
      <c r="I53" s="82">
        <f t="shared" si="4"/>
        <v>18564514</v>
      </c>
      <c r="J53" s="83">
        <f t="shared" si="4"/>
        <v>48854694</v>
      </c>
      <c r="K53" s="79">
        <f t="shared" si="4"/>
        <v>50842126</v>
      </c>
      <c r="L53" s="80">
        <f t="shared" si="4"/>
        <v>55006231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-6271261</v>
      </c>
      <c r="D56" s="68">
        <f t="shared" ref="D56:L56" si="5">SUM(D53:D55)</f>
        <v>-41762053</v>
      </c>
      <c r="E56" s="69">
        <f t="shared" si="5"/>
        <v>-23350020</v>
      </c>
      <c r="F56" s="70">
        <f t="shared" si="5"/>
        <v>21010</v>
      </c>
      <c r="G56" s="68">
        <f t="shared" si="5"/>
        <v>9605</v>
      </c>
      <c r="H56" s="69">
        <f t="shared" si="5"/>
        <v>9605</v>
      </c>
      <c r="I56" s="71">
        <f t="shared" si="5"/>
        <v>18564514</v>
      </c>
      <c r="J56" s="72">
        <f t="shared" si="5"/>
        <v>48854694</v>
      </c>
      <c r="K56" s="68">
        <f t="shared" si="5"/>
        <v>50842126</v>
      </c>
      <c r="L56" s="69">
        <f t="shared" si="5"/>
        <v>55006231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-6271261</v>
      </c>
      <c r="D59" s="87">
        <f t="shared" ref="D59:L59" si="6">SUM(D56:D58)</f>
        <v>-41762053</v>
      </c>
      <c r="E59" s="88">
        <f t="shared" si="6"/>
        <v>-23350020</v>
      </c>
      <c r="F59" s="89">
        <f t="shared" si="6"/>
        <v>21010</v>
      </c>
      <c r="G59" s="87">
        <f t="shared" si="6"/>
        <v>9605</v>
      </c>
      <c r="H59" s="90">
        <f t="shared" si="6"/>
        <v>9605</v>
      </c>
      <c r="I59" s="91">
        <f t="shared" si="6"/>
        <v>18564514</v>
      </c>
      <c r="J59" s="92">
        <f t="shared" si="6"/>
        <v>48854694</v>
      </c>
      <c r="K59" s="87">
        <f t="shared" si="6"/>
        <v>50842126</v>
      </c>
      <c r="L59" s="88">
        <f t="shared" si="6"/>
        <v>55006231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61296993</v>
      </c>
      <c r="D6" s="29">
        <v>48840534</v>
      </c>
      <c r="E6" s="30">
        <v>68615504</v>
      </c>
      <c r="F6" s="31">
        <v>79175634</v>
      </c>
      <c r="G6" s="29">
        <v>67999634</v>
      </c>
      <c r="H6" s="32">
        <v>67999634</v>
      </c>
      <c r="I6" s="30">
        <v>33989419</v>
      </c>
      <c r="J6" s="33">
        <v>83267028</v>
      </c>
      <c r="K6" s="29">
        <v>85005348</v>
      </c>
      <c r="L6" s="32">
        <v>88915620</v>
      </c>
    </row>
    <row r="7" spans="1:12" ht="13.5" x14ac:dyDescent="0.25">
      <c r="A7" s="28" t="s">
        <v>23</v>
      </c>
      <c r="B7" s="21" t="s">
        <v>22</v>
      </c>
      <c r="C7" s="29">
        <v>21109232</v>
      </c>
      <c r="D7" s="29">
        <v>24573114</v>
      </c>
      <c r="E7" s="30">
        <v>24689149</v>
      </c>
      <c r="F7" s="31">
        <v>33248800</v>
      </c>
      <c r="G7" s="29">
        <v>26499800</v>
      </c>
      <c r="H7" s="32">
        <v>26499800</v>
      </c>
      <c r="I7" s="30">
        <v>19505064</v>
      </c>
      <c r="J7" s="33">
        <v>37496028</v>
      </c>
      <c r="K7" s="29">
        <v>40802400</v>
      </c>
      <c r="L7" s="32">
        <v>42679320</v>
      </c>
    </row>
    <row r="8" spans="1:12" ht="13.5" x14ac:dyDescent="0.25">
      <c r="A8" s="28" t="s">
        <v>24</v>
      </c>
      <c r="B8" s="21" t="s">
        <v>22</v>
      </c>
      <c r="C8" s="29">
        <v>23322802</v>
      </c>
      <c r="D8" s="29">
        <v>26223309</v>
      </c>
      <c r="E8" s="30">
        <v>30338499</v>
      </c>
      <c r="F8" s="31">
        <v>35209480</v>
      </c>
      <c r="G8" s="29">
        <v>34700480</v>
      </c>
      <c r="H8" s="32">
        <v>34700480</v>
      </c>
      <c r="I8" s="30">
        <v>20022820</v>
      </c>
      <c r="J8" s="33">
        <v>46431012</v>
      </c>
      <c r="K8" s="29">
        <v>44382840</v>
      </c>
      <c r="L8" s="32">
        <v>46424460</v>
      </c>
    </row>
    <row r="9" spans="1:12" ht="13.5" x14ac:dyDescent="0.25">
      <c r="A9" s="28" t="s">
        <v>25</v>
      </c>
      <c r="B9" s="21" t="s">
        <v>22</v>
      </c>
      <c r="C9" s="29">
        <v>16466501</v>
      </c>
      <c r="D9" s="29">
        <v>18321717</v>
      </c>
      <c r="E9" s="30">
        <v>21004176</v>
      </c>
      <c r="F9" s="31">
        <v>30900000</v>
      </c>
      <c r="G9" s="29">
        <v>23700000</v>
      </c>
      <c r="H9" s="32">
        <v>23700000</v>
      </c>
      <c r="I9" s="30">
        <v>13955704</v>
      </c>
      <c r="J9" s="33">
        <v>31631412</v>
      </c>
      <c r="K9" s="29">
        <v>31157220</v>
      </c>
      <c r="L9" s="32">
        <v>32590476</v>
      </c>
    </row>
    <row r="10" spans="1:12" ht="13.5" x14ac:dyDescent="0.25">
      <c r="A10" s="28" t="s">
        <v>26</v>
      </c>
      <c r="B10" s="21" t="s">
        <v>19</v>
      </c>
      <c r="C10" s="29">
        <v>713198</v>
      </c>
      <c r="D10" s="29">
        <v>480749</v>
      </c>
      <c r="E10" s="30">
        <v>396786</v>
      </c>
      <c r="F10" s="31">
        <v>651000</v>
      </c>
      <c r="G10" s="29">
        <v>651000</v>
      </c>
      <c r="H10" s="32">
        <v>651000</v>
      </c>
      <c r="I10" s="30">
        <v>631971</v>
      </c>
      <c r="J10" s="33">
        <v>2139036</v>
      </c>
      <c r="K10" s="29">
        <v>2237472</v>
      </c>
      <c r="L10" s="32">
        <v>2340444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46081467</v>
      </c>
      <c r="D13" s="29">
        <v>53597042</v>
      </c>
      <c r="E13" s="30">
        <v>61484468</v>
      </c>
      <c r="F13" s="31">
        <v>93000000</v>
      </c>
      <c r="G13" s="29">
        <v>57600000</v>
      </c>
      <c r="H13" s="32">
        <v>57600000</v>
      </c>
      <c r="I13" s="30">
        <v>52587698</v>
      </c>
      <c r="J13" s="33">
        <v>78000012</v>
      </c>
      <c r="K13" s="29">
        <v>56484024</v>
      </c>
      <c r="L13" s="32">
        <v>59082300</v>
      </c>
    </row>
    <row r="14" spans="1:12" ht="13.5" x14ac:dyDescent="0.25">
      <c r="A14" s="28" t="s">
        <v>30</v>
      </c>
      <c r="B14" s="21" t="s">
        <v>19</v>
      </c>
      <c r="C14" s="29">
        <v>155155</v>
      </c>
      <c r="D14" s="29">
        <v>43953</v>
      </c>
      <c r="E14" s="30">
        <v>45844</v>
      </c>
      <c r="F14" s="31">
        <v>270205</v>
      </c>
      <c r="G14" s="29">
        <v>270205</v>
      </c>
      <c r="H14" s="32">
        <v>270205</v>
      </c>
      <c r="I14" s="30">
        <v>762907</v>
      </c>
      <c r="J14" s="33">
        <v>478848</v>
      </c>
      <c r="K14" s="29">
        <v>500880</v>
      </c>
      <c r="L14" s="32">
        <v>523932</v>
      </c>
    </row>
    <row r="15" spans="1:12" ht="13.5" x14ac:dyDescent="0.25">
      <c r="A15" s="28" t="s">
        <v>31</v>
      </c>
      <c r="B15" s="21" t="s">
        <v>19</v>
      </c>
      <c r="C15" s="29">
        <v>59106</v>
      </c>
      <c r="D15" s="29">
        <v>69508</v>
      </c>
      <c r="E15" s="30">
        <v>46256</v>
      </c>
      <c r="F15" s="31">
        <v>39163</v>
      </c>
      <c r="G15" s="29">
        <v>39163</v>
      </c>
      <c r="H15" s="32">
        <v>39163</v>
      </c>
      <c r="I15" s="30">
        <v>0</v>
      </c>
      <c r="J15" s="33">
        <v>539172</v>
      </c>
      <c r="K15" s="29">
        <v>563976</v>
      </c>
      <c r="L15" s="32">
        <v>589920</v>
      </c>
    </row>
    <row r="16" spans="1:12" ht="13.5" x14ac:dyDescent="0.25">
      <c r="A16" s="28" t="s">
        <v>32</v>
      </c>
      <c r="B16" s="21" t="s">
        <v>19</v>
      </c>
      <c r="C16" s="34">
        <v>174</v>
      </c>
      <c r="D16" s="34">
        <v>1992</v>
      </c>
      <c r="E16" s="35">
        <v>0</v>
      </c>
      <c r="F16" s="36">
        <v>100000</v>
      </c>
      <c r="G16" s="34">
        <v>100000</v>
      </c>
      <c r="H16" s="37">
        <v>100000</v>
      </c>
      <c r="I16" s="38">
        <v>0</v>
      </c>
      <c r="J16" s="36">
        <v>278004</v>
      </c>
      <c r="K16" s="34">
        <v>290628</v>
      </c>
      <c r="L16" s="37">
        <v>303816</v>
      </c>
    </row>
    <row r="17" spans="1:12" ht="13.5" x14ac:dyDescent="0.25">
      <c r="A17" s="28" t="s">
        <v>33</v>
      </c>
      <c r="B17" s="21" t="s">
        <v>19</v>
      </c>
      <c r="C17" s="34">
        <v>1704917</v>
      </c>
      <c r="D17" s="34">
        <v>1641308</v>
      </c>
      <c r="E17" s="37">
        <v>9860</v>
      </c>
      <c r="F17" s="39">
        <v>1080000</v>
      </c>
      <c r="G17" s="34">
        <v>1080000</v>
      </c>
      <c r="H17" s="37">
        <v>1080000</v>
      </c>
      <c r="I17" s="40">
        <v>1340368</v>
      </c>
      <c r="J17" s="39">
        <v>1714008</v>
      </c>
      <c r="K17" s="34">
        <v>1792860</v>
      </c>
      <c r="L17" s="37">
        <v>1875336</v>
      </c>
    </row>
    <row r="18" spans="1:12" ht="13.5" x14ac:dyDescent="0.25">
      <c r="A18" s="28" t="s">
        <v>34</v>
      </c>
      <c r="B18" s="21" t="s">
        <v>19</v>
      </c>
      <c r="C18" s="34">
        <v>25380</v>
      </c>
      <c r="D18" s="34">
        <v>0</v>
      </c>
      <c r="E18" s="37">
        <v>4027</v>
      </c>
      <c r="F18" s="39">
        <v>100000</v>
      </c>
      <c r="G18" s="34">
        <v>100000</v>
      </c>
      <c r="H18" s="37">
        <v>100000</v>
      </c>
      <c r="I18" s="41">
        <v>14374</v>
      </c>
      <c r="J18" s="39">
        <v>230004</v>
      </c>
      <c r="K18" s="34">
        <v>240588</v>
      </c>
      <c r="L18" s="37">
        <v>251664</v>
      </c>
    </row>
    <row r="19" spans="1:12" ht="13.5" x14ac:dyDescent="0.25">
      <c r="A19" s="28" t="s">
        <v>35</v>
      </c>
      <c r="B19" s="21" t="s">
        <v>19</v>
      </c>
      <c r="C19" s="34">
        <v>702560</v>
      </c>
      <c r="D19" s="34">
        <v>562738</v>
      </c>
      <c r="E19" s="37">
        <v>331145</v>
      </c>
      <c r="F19" s="39">
        <v>894767</v>
      </c>
      <c r="G19" s="34">
        <v>894767</v>
      </c>
      <c r="H19" s="37">
        <v>894767</v>
      </c>
      <c r="I19" s="41">
        <v>51489</v>
      </c>
      <c r="J19" s="39">
        <v>953016</v>
      </c>
      <c r="K19" s="34">
        <v>996864</v>
      </c>
      <c r="L19" s="37">
        <v>1042728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18630929</v>
      </c>
      <c r="D21" s="34">
        <v>20069122</v>
      </c>
      <c r="E21" s="37">
        <v>20193578</v>
      </c>
      <c r="F21" s="39">
        <v>23832623</v>
      </c>
      <c r="G21" s="34">
        <v>33447623</v>
      </c>
      <c r="H21" s="37">
        <v>33447623</v>
      </c>
      <c r="I21" s="41">
        <v>24623578</v>
      </c>
      <c r="J21" s="39">
        <v>31007016</v>
      </c>
      <c r="K21" s="34">
        <v>32433372</v>
      </c>
      <c r="L21" s="37">
        <v>33925344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210490</v>
      </c>
      <c r="D23" s="34">
        <v>282213</v>
      </c>
      <c r="E23" s="37">
        <v>266558</v>
      </c>
      <c r="F23" s="39">
        <v>500000</v>
      </c>
      <c r="G23" s="34">
        <v>500000</v>
      </c>
      <c r="H23" s="37">
        <v>500000</v>
      </c>
      <c r="I23" s="41">
        <v>63556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111900277</v>
      </c>
      <c r="D25" s="34">
        <v>96082000</v>
      </c>
      <c r="E25" s="37">
        <v>102503523</v>
      </c>
      <c r="F25" s="39">
        <v>115573958</v>
      </c>
      <c r="G25" s="34">
        <v>113550958</v>
      </c>
      <c r="H25" s="37">
        <v>113550958</v>
      </c>
      <c r="I25" s="41">
        <v>51548131</v>
      </c>
      <c r="J25" s="39">
        <v>122351436</v>
      </c>
      <c r="K25" s="34">
        <v>121703700</v>
      </c>
      <c r="L25" s="37">
        <v>127302180</v>
      </c>
    </row>
    <row r="26" spans="1:12" ht="13.5" x14ac:dyDescent="0.25">
      <c r="A26" s="28" t="s">
        <v>28</v>
      </c>
      <c r="B26" s="21" t="s">
        <v>19</v>
      </c>
      <c r="C26" s="34">
        <v>4615886</v>
      </c>
      <c r="D26" s="34">
        <v>5390236</v>
      </c>
      <c r="E26" s="37">
        <v>3448365</v>
      </c>
      <c r="F26" s="39">
        <v>10000000</v>
      </c>
      <c r="G26" s="34">
        <v>5592000</v>
      </c>
      <c r="H26" s="37">
        <v>5592000</v>
      </c>
      <c r="I26" s="41">
        <v>-33</v>
      </c>
      <c r="J26" s="39">
        <v>6000000</v>
      </c>
      <c r="K26" s="34">
        <v>6276000</v>
      </c>
      <c r="L26" s="37">
        <v>6564696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-410331</v>
      </c>
      <c r="D29" s="34">
        <v>-8949391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3986655</v>
      </c>
      <c r="D30" s="34">
        <v>-16887105</v>
      </c>
      <c r="E30" s="37">
        <v>6648670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310571391</v>
      </c>
      <c r="D32" s="52">
        <f t="shared" ref="D32:L32" si="0">SUM(D6:D19)+SUM(D21:D31)</f>
        <v>270343039</v>
      </c>
      <c r="E32" s="53">
        <f t="shared" si="0"/>
        <v>340026408</v>
      </c>
      <c r="F32" s="54">
        <f t="shared" si="0"/>
        <v>424575630</v>
      </c>
      <c r="G32" s="52">
        <f t="shared" si="0"/>
        <v>366725630</v>
      </c>
      <c r="H32" s="55">
        <f t="shared" si="0"/>
        <v>366725630</v>
      </c>
      <c r="I32" s="56">
        <f t="shared" si="0"/>
        <v>219097046</v>
      </c>
      <c r="J32" s="57">
        <f t="shared" si="0"/>
        <v>442516032</v>
      </c>
      <c r="K32" s="52">
        <f t="shared" si="0"/>
        <v>424868172</v>
      </c>
      <c r="L32" s="53">
        <f t="shared" si="0"/>
        <v>444412236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104849571</v>
      </c>
      <c r="D34" s="34">
        <v>111097596</v>
      </c>
      <c r="E34" s="37">
        <v>115588836</v>
      </c>
      <c r="F34" s="38">
        <v>114544998</v>
      </c>
      <c r="G34" s="34">
        <v>114545028</v>
      </c>
      <c r="H34" s="40">
        <v>114545028</v>
      </c>
      <c r="I34" s="41">
        <v>78798773</v>
      </c>
      <c r="J34" s="39">
        <v>125381616</v>
      </c>
      <c r="K34" s="34">
        <v>131150628</v>
      </c>
      <c r="L34" s="37">
        <v>137185020</v>
      </c>
    </row>
    <row r="35" spans="1:12" ht="13.5" x14ac:dyDescent="0.25">
      <c r="A35" s="28" t="s">
        <v>49</v>
      </c>
      <c r="B35" s="21" t="s">
        <v>19</v>
      </c>
      <c r="C35" s="34">
        <v>8489339</v>
      </c>
      <c r="D35" s="34">
        <v>7721906</v>
      </c>
      <c r="E35" s="37">
        <v>8199041</v>
      </c>
      <c r="F35" s="38">
        <v>7731598</v>
      </c>
      <c r="G35" s="34">
        <v>7187611</v>
      </c>
      <c r="H35" s="40">
        <v>7187611</v>
      </c>
      <c r="I35" s="41">
        <v>4037274</v>
      </c>
      <c r="J35" s="39">
        <v>7704924</v>
      </c>
      <c r="K35" s="34">
        <v>8059488</v>
      </c>
      <c r="L35" s="37">
        <v>8430336</v>
      </c>
    </row>
    <row r="36" spans="1:12" ht="13.5" x14ac:dyDescent="0.25">
      <c r="A36" s="28" t="s">
        <v>50</v>
      </c>
      <c r="B36" s="21" t="s">
        <v>22</v>
      </c>
      <c r="C36" s="34">
        <v>63537991</v>
      </c>
      <c r="D36" s="34">
        <v>55678159</v>
      </c>
      <c r="E36" s="37">
        <v>55376637</v>
      </c>
      <c r="F36" s="39">
        <v>76000000</v>
      </c>
      <c r="G36" s="34">
        <v>89000000</v>
      </c>
      <c r="H36" s="37">
        <v>89000000</v>
      </c>
      <c r="I36" s="41">
        <v>32410207</v>
      </c>
      <c r="J36" s="39">
        <v>85682088</v>
      </c>
      <c r="K36" s="34">
        <v>89623476</v>
      </c>
      <c r="L36" s="37">
        <v>93746160</v>
      </c>
    </row>
    <row r="37" spans="1:12" ht="13.5" x14ac:dyDescent="0.25">
      <c r="A37" s="28" t="s">
        <v>51</v>
      </c>
      <c r="B37" s="21" t="s">
        <v>52</v>
      </c>
      <c r="C37" s="34">
        <v>8340632</v>
      </c>
      <c r="D37" s="34">
        <v>13697102</v>
      </c>
      <c r="E37" s="37">
        <v>12240365</v>
      </c>
      <c r="F37" s="39">
        <v>10555406</v>
      </c>
      <c r="G37" s="34">
        <v>10555406</v>
      </c>
      <c r="H37" s="37">
        <v>10555406</v>
      </c>
      <c r="I37" s="41">
        <v>19592076</v>
      </c>
      <c r="J37" s="39">
        <v>17942160</v>
      </c>
      <c r="K37" s="34">
        <v>14583768</v>
      </c>
      <c r="L37" s="37">
        <v>15254952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76236821</v>
      </c>
      <c r="F38" s="38">
        <v>72886487</v>
      </c>
      <c r="G38" s="34">
        <v>72886487</v>
      </c>
      <c r="H38" s="40">
        <v>72886487</v>
      </c>
      <c r="I38" s="41">
        <v>0</v>
      </c>
      <c r="J38" s="39">
        <v>42438360</v>
      </c>
      <c r="K38" s="34">
        <v>44390580</v>
      </c>
      <c r="L38" s="37">
        <v>46432560</v>
      </c>
    </row>
    <row r="39" spans="1:12" ht="13.5" x14ac:dyDescent="0.25">
      <c r="A39" s="28" t="s">
        <v>55</v>
      </c>
      <c r="B39" s="21" t="s">
        <v>19</v>
      </c>
      <c r="C39" s="34">
        <v>36167529</v>
      </c>
      <c r="D39" s="34">
        <v>30354132</v>
      </c>
      <c r="E39" s="37">
        <v>41841390</v>
      </c>
      <c r="F39" s="39">
        <v>40675000</v>
      </c>
      <c r="G39" s="34">
        <v>40675000</v>
      </c>
      <c r="H39" s="37">
        <v>40675000</v>
      </c>
      <c r="I39" s="41">
        <v>42537834</v>
      </c>
      <c r="J39" s="39">
        <v>42052020</v>
      </c>
      <c r="K39" s="34">
        <v>43986600</v>
      </c>
      <c r="L39" s="37">
        <v>46010292</v>
      </c>
    </row>
    <row r="40" spans="1:12" ht="13.5" x14ac:dyDescent="0.25">
      <c r="A40" s="28" t="s">
        <v>28</v>
      </c>
      <c r="B40" s="21" t="s">
        <v>19</v>
      </c>
      <c r="C40" s="34">
        <v>8659780</v>
      </c>
      <c r="D40" s="34">
        <v>17038145</v>
      </c>
      <c r="E40" s="37">
        <v>21030780</v>
      </c>
      <c r="F40" s="38">
        <v>3722000</v>
      </c>
      <c r="G40" s="34">
        <v>20195000</v>
      </c>
      <c r="H40" s="40">
        <v>20195000</v>
      </c>
      <c r="I40" s="41">
        <v>17383406</v>
      </c>
      <c r="J40" s="39">
        <v>21501864</v>
      </c>
      <c r="K40" s="34">
        <v>22490988</v>
      </c>
      <c r="L40" s="37">
        <v>23525628</v>
      </c>
    </row>
    <row r="41" spans="1:12" ht="13.5" x14ac:dyDescent="0.25">
      <c r="A41" s="28" t="s">
        <v>56</v>
      </c>
      <c r="B41" s="21" t="s">
        <v>19</v>
      </c>
      <c r="C41" s="34">
        <v>17616185</v>
      </c>
      <c r="D41" s="34">
        <v>10393846</v>
      </c>
      <c r="E41" s="37">
        <v>27362774</v>
      </c>
      <c r="F41" s="38">
        <v>19155574</v>
      </c>
      <c r="G41" s="34">
        <v>19155574</v>
      </c>
      <c r="H41" s="40">
        <v>19155574</v>
      </c>
      <c r="I41" s="41">
        <v>20962558</v>
      </c>
      <c r="J41" s="39">
        <v>36207108</v>
      </c>
      <c r="K41" s="34">
        <v>37873152</v>
      </c>
      <c r="L41" s="37">
        <v>39615876</v>
      </c>
    </row>
    <row r="42" spans="1:12" ht="13.5" x14ac:dyDescent="0.25">
      <c r="A42" s="28" t="s">
        <v>57</v>
      </c>
      <c r="B42" s="21" t="s">
        <v>19</v>
      </c>
      <c r="C42" s="34">
        <v>717394</v>
      </c>
      <c r="D42" s="34">
        <v>0</v>
      </c>
      <c r="E42" s="37">
        <v>0</v>
      </c>
      <c r="F42" s="39">
        <v>1722000</v>
      </c>
      <c r="G42" s="34">
        <v>1722000</v>
      </c>
      <c r="H42" s="37">
        <v>1722000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106487876</v>
      </c>
      <c r="D43" s="34">
        <v>108211609</v>
      </c>
      <c r="E43" s="37">
        <v>-21919302</v>
      </c>
      <c r="F43" s="38">
        <v>24295496</v>
      </c>
      <c r="G43" s="34">
        <v>24295496</v>
      </c>
      <c r="H43" s="40">
        <v>24295496</v>
      </c>
      <c r="I43" s="41">
        <v>4583903</v>
      </c>
      <c r="J43" s="39">
        <v>52051980</v>
      </c>
      <c r="K43" s="34">
        <v>54500760</v>
      </c>
      <c r="L43" s="37">
        <v>57007860</v>
      </c>
    </row>
    <row r="44" spans="1:12" ht="13.5" x14ac:dyDescent="0.25">
      <c r="A44" s="28" t="s">
        <v>59</v>
      </c>
      <c r="B44" s="21" t="s">
        <v>19</v>
      </c>
      <c r="C44" s="34">
        <v>20261762</v>
      </c>
      <c r="D44" s="34">
        <v>21136301</v>
      </c>
      <c r="E44" s="37">
        <v>25619771</v>
      </c>
      <c r="F44" s="39">
        <v>17955004</v>
      </c>
      <c r="G44" s="34">
        <v>16795005</v>
      </c>
      <c r="H44" s="37">
        <v>16795005</v>
      </c>
      <c r="I44" s="41">
        <v>12003721</v>
      </c>
      <c r="J44" s="39">
        <v>33795696</v>
      </c>
      <c r="K44" s="34">
        <v>35304576</v>
      </c>
      <c r="L44" s="37">
        <v>36929736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2194441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540000</v>
      </c>
      <c r="H46" s="37">
        <v>540000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375128059</v>
      </c>
      <c r="D47" s="52">
        <f t="shared" ref="D47:L47" si="1">SUM(D34:D46)</f>
        <v>375328796</v>
      </c>
      <c r="E47" s="53">
        <f t="shared" si="1"/>
        <v>363771554</v>
      </c>
      <c r="F47" s="54">
        <f t="shared" si="1"/>
        <v>389243563</v>
      </c>
      <c r="G47" s="52">
        <f t="shared" si="1"/>
        <v>417552607</v>
      </c>
      <c r="H47" s="53">
        <f t="shared" si="1"/>
        <v>417552607</v>
      </c>
      <c r="I47" s="56">
        <f t="shared" si="1"/>
        <v>232309752</v>
      </c>
      <c r="J47" s="57">
        <f t="shared" si="1"/>
        <v>464757816</v>
      </c>
      <c r="K47" s="52">
        <f t="shared" si="1"/>
        <v>481964016</v>
      </c>
      <c r="L47" s="53">
        <f t="shared" si="1"/>
        <v>504138420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-64556668</v>
      </c>
      <c r="D48" s="61">
        <f t="shared" si="2"/>
        <v>-104985757</v>
      </c>
      <c r="E48" s="62">
        <f t="shared" si="2"/>
        <v>-23745146</v>
      </c>
      <c r="F48" s="63">
        <f t="shared" si="2"/>
        <v>35332067</v>
      </c>
      <c r="G48" s="61">
        <f t="shared" si="2"/>
        <v>-50826977</v>
      </c>
      <c r="H48" s="62">
        <f t="shared" si="2"/>
        <v>-50826977</v>
      </c>
      <c r="I48" s="64">
        <f t="shared" si="2"/>
        <v>-13212706</v>
      </c>
      <c r="J48" s="65">
        <f t="shared" si="2"/>
        <v>-22241784</v>
      </c>
      <c r="K48" s="61">
        <f t="shared" si="2"/>
        <v>-57095844</v>
      </c>
      <c r="L48" s="62">
        <f t="shared" si="2"/>
        <v>-59726184</v>
      </c>
    </row>
    <row r="49" spans="1:12" ht="25.5" x14ac:dyDescent="0.25">
      <c r="A49" s="66" t="s">
        <v>64</v>
      </c>
      <c r="B49" s="21" t="s">
        <v>65</v>
      </c>
      <c r="C49" s="34">
        <v>52378915</v>
      </c>
      <c r="D49" s="34">
        <v>28404865</v>
      </c>
      <c r="E49" s="37">
        <v>19312964</v>
      </c>
      <c r="F49" s="39">
        <v>41195518</v>
      </c>
      <c r="G49" s="34">
        <v>34494546</v>
      </c>
      <c r="H49" s="37">
        <v>34494546</v>
      </c>
      <c r="I49" s="41">
        <v>7031102</v>
      </c>
      <c r="J49" s="39">
        <v>32448648</v>
      </c>
      <c r="K49" s="34">
        <v>33958080</v>
      </c>
      <c r="L49" s="37">
        <v>35520204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-12177753</v>
      </c>
      <c r="D51" s="68">
        <f t="shared" si="3"/>
        <v>-76580892</v>
      </c>
      <c r="E51" s="69">
        <f t="shared" si="3"/>
        <v>-4432182</v>
      </c>
      <c r="F51" s="70">
        <f t="shared" si="3"/>
        <v>76527585</v>
      </c>
      <c r="G51" s="68">
        <f t="shared" si="3"/>
        <v>-16332431</v>
      </c>
      <c r="H51" s="69">
        <f t="shared" si="3"/>
        <v>-16332431</v>
      </c>
      <c r="I51" s="71">
        <f t="shared" si="3"/>
        <v>-6181604</v>
      </c>
      <c r="J51" s="72">
        <f t="shared" si="3"/>
        <v>10206864</v>
      </c>
      <c r="K51" s="68">
        <f t="shared" si="3"/>
        <v>-23137764</v>
      </c>
      <c r="L51" s="69">
        <f t="shared" si="3"/>
        <v>-24205980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-12177753</v>
      </c>
      <c r="D53" s="79">
        <f t="shared" ref="D53:L53" si="4">+D51-D52</f>
        <v>-76580892</v>
      </c>
      <c r="E53" s="80">
        <f t="shared" si="4"/>
        <v>-4432182</v>
      </c>
      <c r="F53" s="81">
        <f t="shared" si="4"/>
        <v>76527585</v>
      </c>
      <c r="G53" s="79">
        <f t="shared" si="4"/>
        <v>-16332431</v>
      </c>
      <c r="H53" s="80">
        <f t="shared" si="4"/>
        <v>-16332431</v>
      </c>
      <c r="I53" s="82">
        <f t="shared" si="4"/>
        <v>-6181604</v>
      </c>
      <c r="J53" s="83">
        <f t="shared" si="4"/>
        <v>10206864</v>
      </c>
      <c r="K53" s="79">
        <f t="shared" si="4"/>
        <v>-23137764</v>
      </c>
      <c r="L53" s="80">
        <f t="shared" si="4"/>
        <v>-24205980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-12177753</v>
      </c>
      <c r="D56" s="68">
        <f t="shared" ref="D56:L56" si="5">SUM(D53:D55)</f>
        <v>-76580892</v>
      </c>
      <c r="E56" s="69">
        <f t="shared" si="5"/>
        <v>-4432182</v>
      </c>
      <c r="F56" s="70">
        <f t="shared" si="5"/>
        <v>76527585</v>
      </c>
      <c r="G56" s="68">
        <f t="shared" si="5"/>
        <v>-16332431</v>
      </c>
      <c r="H56" s="69">
        <f t="shared" si="5"/>
        <v>-16332431</v>
      </c>
      <c r="I56" s="71">
        <f t="shared" si="5"/>
        <v>-6181604</v>
      </c>
      <c r="J56" s="72">
        <f t="shared" si="5"/>
        <v>10206864</v>
      </c>
      <c r="K56" s="68">
        <f t="shared" si="5"/>
        <v>-23137764</v>
      </c>
      <c r="L56" s="69">
        <f t="shared" si="5"/>
        <v>-24205980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-12177753</v>
      </c>
      <c r="D59" s="87">
        <f t="shared" ref="D59:L59" si="6">SUM(D56:D58)</f>
        <v>-76580892</v>
      </c>
      <c r="E59" s="88">
        <f t="shared" si="6"/>
        <v>-4432182</v>
      </c>
      <c r="F59" s="89">
        <f t="shared" si="6"/>
        <v>76527585</v>
      </c>
      <c r="G59" s="87">
        <f t="shared" si="6"/>
        <v>-16332431</v>
      </c>
      <c r="H59" s="90">
        <f t="shared" si="6"/>
        <v>-16332431</v>
      </c>
      <c r="I59" s="91">
        <f t="shared" si="6"/>
        <v>-6181604</v>
      </c>
      <c r="J59" s="92">
        <f t="shared" si="6"/>
        <v>10206864</v>
      </c>
      <c r="K59" s="87">
        <f t="shared" si="6"/>
        <v>-23137764</v>
      </c>
      <c r="L59" s="88">
        <f t="shared" si="6"/>
        <v>-24205980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252836</v>
      </c>
      <c r="D10" s="29">
        <v>475414</v>
      </c>
      <c r="E10" s="30">
        <v>475414</v>
      </c>
      <c r="F10" s="31">
        <v>10008</v>
      </c>
      <c r="G10" s="29">
        <v>38004</v>
      </c>
      <c r="H10" s="32">
        <v>38004</v>
      </c>
      <c r="I10" s="30">
        <v>1045177</v>
      </c>
      <c r="J10" s="33">
        <v>10500</v>
      </c>
      <c r="K10" s="29">
        <v>10987</v>
      </c>
      <c r="L10" s="32">
        <v>11503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1782958</v>
      </c>
      <c r="D14" s="29">
        <v>2373665</v>
      </c>
      <c r="E14" s="30">
        <v>2373665</v>
      </c>
      <c r="F14" s="31">
        <v>4131384</v>
      </c>
      <c r="G14" s="29">
        <v>5463384</v>
      </c>
      <c r="H14" s="32">
        <v>5463384</v>
      </c>
      <c r="I14" s="30">
        <v>5439482</v>
      </c>
      <c r="J14" s="33">
        <v>4333812</v>
      </c>
      <c r="K14" s="29">
        <v>4537503</v>
      </c>
      <c r="L14" s="32">
        <v>4750765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28301369</v>
      </c>
      <c r="D19" s="34">
        <v>29164380</v>
      </c>
      <c r="E19" s="37">
        <v>29164380</v>
      </c>
      <c r="F19" s="39">
        <v>10171500</v>
      </c>
      <c r="G19" s="34">
        <v>6037176</v>
      </c>
      <c r="H19" s="37">
        <v>6037176</v>
      </c>
      <c r="I19" s="41">
        <v>880000</v>
      </c>
      <c r="J19" s="39">
        <v>9274848</v>
      </c>
      <c r="K19" s="34">
        <v>11465974</v>
      </c>
      <c r="L19" s="37">
        <v>15575047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140450000</v>
      </c>
      <c r="D25" s="34">
        <v>151412000</v>
      </c>
      <c r="E25" s="37">
        <v>151412000</v>
      </c>
      <c r="F25" s="39">
        <v>145320000</v>
      </c>
      <c r="G25" s="34">
        <v>145320000</v>
      </c>
      <c r="H25" s="37">
        <v>145320000</v>
      </c>
      <c r="I25" s="41">
        <v>146426839</v>
      </c>
      <c r="J25" s="39">
        <v>152821092</v>
      </c>
      <c r="K25" s="34">
        <v>150657000</v>
      </c>
      <c r="L25" s="37">
        <v>149857000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63536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170850699</v>
      </c>
      <c r="D32" s="52">
        <f t="shared" ref="D32:L32" si="0">SUM(D6:D19)+SUM(D21:D31)</f>
        <v>183425459</v>
      </c>
      <c r="E32" s="53">
        <f t="shared" si="0"/>
        <v>183425459</v>
      </c>
      <c r="F32" s="54">
        <f t="shared" si="0"/>
        <v>159632892</v>
      </c>
      <c r="G32" s="52">
        <f t="shared" si="0"/>
        <v>156858564</v>
      </c>
      <c r="H32" s="55">
        <f t="shared" si="0"/>
        <v>156858564</v>
      </c>
      <c r="I32" s="56">
        <f t="shared" si="0"/>
        <v>153791498</v>
      </c>
      <c r="J32" s="57">
        <f t="shared" si="0"/>
        <v>166440252</v>
      </c>
      <c r="K32" s="52">
        <f t="shared" si="0"/>
        <v>166671464</v>
      </c>
      <c r="L32" s="53">
        <f t="shared" si="0"/>
        <v>170194315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82877627</v>
      </c>
      <c r="D34" s="34">
        <v>81187151</v>
      </c>
      <c r="E34" s="37">
        <v>81187151</v>
      </c>
      <c r="F34" s="38">
        <v>102318012</v>
      </c>
      <c r="G34" s="34">
        <v>104888976</v>
      </c>
      <c r="H34" s="40">
        <v>104888976</v>
      </c>
      <c r="I34" s="41">
        <v>90780536</v>
      </c>
      <c r="J34" s="39">
        <v>104459172</v>
      </c>
      <c r="K34" s="34">
        <v>105273322</v>
      </c>
      <c r="L34" s="37">
        <v>107766345</v>
      </c>
    </row>
    <row r="35" spans="1:12" ht="13.5" x14ac:dyDescent="0.25">
      <c r="A35" s="28" t="s">
        <v>49</v>
      </c>
      <c r="B35" s="21" t="s">
        <v>19</v>
      </c>
      <c r="C35" s="34">
        <v>11388723</v>
      </c>
      <c r="D35" s="34">
        <v>9328150</v>
      </c>
      <c r="E35" s="37">
        <v>9328150</v>
      </c>
      <c r="F35" s="38">
        <v>9196512</v>
      </c>
      <c r="G35" s="34">
        <v>9196512</v>
      </c>
      <c r="H35" s="40">
        <v>9196512</v>
      </c>
      <c r="I35" s="41">
        <v>9363080</v>
      </c>
      <c r="J35" s="39">
        <v>8795880</v>
      </c>
      <c r="K35" s="34">
        <v>9006775</v>
      </c>
      <c r="L35" s="37">
        <v>9217903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57632</v>
      </c>
      <c r="D37" s="34">
        <v>161292</v>
      </c>
      <c r="E37" s="37">
        <v>161292</v>
      </c>
      <c r="F37" s="39">
        <v>531576</v>
      </c>
      <c r="G37" s="34">
        <v>531576</v>
      </c>
      <c r="H37" s="37">
        <v>531576</v>
      </c>
      <c r="I37" s="41">
        <v>158689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2623647</v>
      </c>
      <c r="D39" s="34">
        <v>3081428</v>
      </c>
      <c r="E39" s="37">
        <v>3081428</v>
      </c>
      <c r="F39" s="39">
        <v>4357464</v>
      </c>
      <c r="G39" s="34">
        <v>3672096</v>
      </c>
      <c r="H39" s="37">
        <v>3672096</v>
      </c>
      <c r="I39" s="41">
        <v>2187888</v>
      </c>
      <c r="J39" s="39">
        <v>3175968</v>
      </c>
      <c r="K39" s="34">
        <v>3176819</v>
      </c>
      <c r="L39" s="37">
        <v>3177710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16608498</v>
      </c>
      <c r="D41" s="34">
        <v>21956537</v>
      </c>
      <c r="E41" s="37">
        <v>21956537</v>
      </c>
      <c r="F41" s="38">
        <v>28486956</v>
      </c>
      <c r="G41" s="34">
        <v>28243788</v>
      </c>
      <c r="H41" s="40">
        <v>28243788</v>
      </c>
      <c r="I41" s="41">
        <v>15908783</v>
      </c>
      <c r="J41" s="39">
        <v>20887020</v>
      </c>
      <c r="K41" s="34">
        <v>17887980</v>
      </c>
      <c r="L41" s="37">
        <v>16694749</v>
      </c>
    </row>
    <row r="42" spans="1:12" ht="13.5" x14ac:dyDescent="0.25">
      <c r="A42" s="28" t="s">
        <v>57</v>
      </c>
      <c r="B42" s="21" t="s">
        <v>19</v>
      </c>
      <c r="C42" s="34">
        <v>10700516</v>
      </c>
      <c r="D42" s="34">
        <v>14687752</v>
      </c>
      <c r="E42" s="37">
        <v>14687752</v>
      </c>
      <c r="F42" s="39">
        <v>11576004</v>
      </c>
      <c r="G42" s="34">
        <v>11838348</v>
      </c>
      <c r="H42" s="37">
        <v>11838348</v>
      </c>
      <c r="I42" s="41">
        <v>9641064</v>
      </c>
      <c r="J42" s="39">
        <v>10061892</v>
      </c>
      <c r="K42" s="34">
        <v>7882032</v>
      </c>
      <c r="L42" s="37">
        <v>7769412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38536890</v>
      </c>
      <c r="D44" s="34">
        <v>38809049</v>
      </c>
      <c r="E44" s="37">
        <v>38809049</v>
      </c>
      <c r="F44" s="39">
        <v>27941064</v>
      </c>
      <c r="G44" s="34">
        <v>28178208</v>
      </c>
      <c r="H44" s="37">
        <v>28178208</v>
      </c>
      <c r="I44" s="41">
        <v>18506029</v>
      </c>
      <c r="J44" s="39">
        <v>22547472</v>
      </c>
      <c r="K44" s="34">
        <v>20891530</v>
      </c>
      <c r="L44" s="37">
        <v>19753429</v>
      </c>
    </row>
    <row r="45" spans="1:12" ht="13.5" x14ac:dyDescent="0.25">
      <c r="A45" s="28" t="s">
        <v>60</v>
      </c>
      <c r="B45" s="21" t="s">
        <v>19</v>
      </c>
      <c r="C45" s="34">
        <v>78</v>
      </c>
      <c r="D45" s="34">
        <v>2010646</v>
      </c>
      <c r="E45" s="37">
        <v>2010646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162793611</v>
      </c>
      <c r="D47" s="52">
        <f t="shared" ref="D47:L47" si="1">SUM(D34:D46)</f>
        <v>171222005</v>
      </c>
      <c r="E47" s="53">
        <f t="shared" si="1"/>
        <v>171222005</v>
      </c>
      <c r="F47" s="54">
        <f t="shared" si="1"/>
        <v>184407588</v>
      </c>
      <c r="G47" s="52">
        <f t="shared" si="1"/>
        <v>186549504</v>
      </c>
      <c r="H47" s="53">
        <f t="shared" si="1"/>
        <v>186549504</v>
      </c>
      <c r="I47" s="56">
        <f t="shared" si="1"/>
        <v>146546069</v>
      </c>
      <c r="J47" s="57">
        <f t="shared" si="1"/>
        <v>169927404</v>
      </c>
      <c r="K47" s="52">
        <f t="shared" si="1"/>
        <v>164118458</v>
      </c>
      <c r="L47" s="53">
        <f t="shared" si="1"/>
        <v>164379548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8057088</v>
      </c>
      <c r="D48" s="61">
        <f t="shared" si="2"/>
        <v>12203454</v>
      </c>
      <c r="E48" s="62">
        <f t="shared" si="2"/>
        <v>12203454</v>
      </c>
      <c r="F48" s="63">
        <f t="shared" si="2"/>
        <v>-24774696</v>
      </c>
      <c r="G48" s="61">
        <f t="shared" si="2"/>
        <v>-29690940</v>
      </c>
      <c r="H48" s="62">
        <f t="shared" si="2"/>
        <v>-29690940</v>
      </c>
      <c r="I48" s="64">
        <f t="shared" si="2"/>
        <v>7245429</v>
      </c>
      <c r="J48" s="65">
        <f t="shared" si="2"/>
        <v>-3487152</v>
      </c>
      <c r="K48" s="61">
        <f t="shared" si="2"/>
        <v>2553006</v>
      </c>
      <c r="L48" s="62">
        <f t="shared" si="2"/>
        <v>5814767</v>
      </c>
    </row>
    <row r="49" spans="1:12" ht="25.5" x14ac:dyDescent="0.25">
      <c r="A49" s="66" t="s">
        <v>64</v>
      </c>
      <c r="B49" s="21" t="s">
        <v>65</v>
      </c>
      <c r="C49" s="34">
        <v>1515798</v>
      </c>
      <c r="D49" s="34">
        <v>0</v>
      </c>
      <c r="E49" s="37">
        <v>0</v>
      </c>
      <c r="F49" s="39">
        <v>0</v>
      </c>
      <c r="G49" s="34">
        <v>500004</v>
      </c>
      <c r="H49" s="37">
        <v>500004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9572886</v>
      </c>
      <c r="D51" s="68">
        <f t="shared" si="3"/>
        <v>12203454</v>
      </c>
      <c r="E51" s="69">
        <f t="shared" si="3"/>
        <v>12203454</v>
      </c>
      <c r="F51" s="70">
        <f t="shared" si="3"/>
        <v>-24774696</v>
      </c>
      <c r="G51" s="68">
        <f t="shared" si="3"/>
        <v>-29190936</v>
      </c>
      <c r="H51" s="69">
        <f t="shared" si="3"/>
        <v>-29190936</v>
      </c>
      <c r="I51" s="71">
        <f t="shared" si="3"/>
        <v>7245429</v>
      </c>
      <c r="J51" s="72">
        <f t="shared" si="3"/>
        <v>-3487152</v>
      </c>
      <c r="K51" s="68">
        <f t="shared" si="3"/>
        <v>2553006</v>
      </c>
      <c r="L51" s="69">
        <f t="shared" si="3"/>
        <v>5814767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9572886</v>
      </c>
      <c r="D53" s="79">
        <f t="shared" ref="D53:L53" si="4">+D51-D52</f>
        <v>12203454</v>
      </c>
      <c r="E53" s="80">
        <f t="shared" si="4"/>
        <v>12203454</v>
      </c>
      <c r="F53" s="81">
        <f t="shared" si="4"/>
        <v>-24774696</v>
      </c>
      <c r="G53" s="79">
        <f t="shared" si="4"/>
        <v>-29190936</v>
      </c>
      <c r="H53" s="80">
        <f t="shared" si="4"/>
        <v>-29190936</v>
      </c>
      <c r="I53" s="82">
        <f t="shared" si="4"/>
        <v>7245429</v>
      </c>
      <c r="J53" s="83">
        <f t="shared" si="4"/>
        <v>-3487152</v>
      </c>
      <c r="K53" s="79">
        <f t="shared" si="4"/>
        <v>2553006</v>
      </c>
      <c r="L53" s="80">
        <f t="shared" si="4"/>
        <v>5814767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9572886</v>
      </c>
      <c r="D56" s="68">
        <f t="shared" ref="D56:L56" si="5">SUM(D53:D55)</f>
        <v>12203454</v>
      </c>
      <c r="E56" s="69">
        <f t="shared" si="5"/>
        <v>12203454</v>
      </c>
      <c r="F56" s="70">
        <f t="shared" si="5"/>
        <v>-24774696</v>
      </c>
      <c r="G56" s="68">
        <f t="shared" si="5"/>
        <v>-29190936</v>
      </c>
      <c r="H56" s="69">
        <f t="shared" si="5"/>
        <v>-29190936</v>
      </c>
      <c r="I56" s="71">
        <f t="shared" si="5"/>
        <v>7245429</v>
      </c>
      <c r="J56" s="72">
        <f t="shared" si="5"/>
        <v>-3487152</v>
      </c>
      <c r="K56" s="68">
        <f t="shared" si="5"/>
        <v>2553006</v>
      </c>
      <c r="L56" s="69">
        <f t="shared" si="5"/>
        <v>5814767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9572886</v>
      </c>
      <c r="D59" s="87">
        <f t="shared" ref="D59:L59" si="6">SUM(D56:D58)</f>
        <v>12203454</v>
      </c>
      <c r="E59" s="88">
        <f t="shared" si="6"/>
        <v>12203454</v>
      </c>
      <c r="F59" s="89">
        <f t="shared" si="6"/>
        <v>-24774696</v>
      </c>
      <c r="G59" s="87">
        <f t="shared" si="6"/>
        <v>-29190936</v>
      </c>
      <c r="H59" s="90">
        <f t="shared" si="6"/>
        <v>-29190936</v>
      </c>
      <c r="I59" s="91">
        <f t="shared" si="6"/>
        <v>7245429</v>
      </c>
      <c r="J59" s="92">
        <f t="shared" si="6"/>
        <v>-3487152</v>
      </c>
      <c r="K59" s="87">
        <f t="shared" si="6"/>
        <v>2553006</v>
      </c>
      <c r="L59" s="88">
        <f t="shared" si="6"/>
        <v>5814767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308258184</v>
      </c>
      <c r="D6" s="29">
        <v>346197016</v>
      </c>
      <c r="E6" s="30">
        <v>334993953</v>
      </c>
      <c r="F6" s="31">
        <v>450786600</v>
      </c>
      <c r="G6" s="29">
        <v>492121220</v>
      </c>
      <c r="H6" s="32">
        <v>492121220</v>
      </c>
      <c r="I6" s="30">
        <v>392965138</v>
      </c>
      <c r="J6" s="33">
        <v>553018530</v>
      </c>
      <c r="K6" s="29">
        <v>578457389</v>
      </c>
      <c r="L6" s="32">
        <v>605066428</v>
      </c>
    </row>
    <row r="7" spans="1:12" ht="13.5" x14ac:dyDescent="0.25">
      <c r="A7" s="28" t="s">
        <v>23</v>
      </c>
      <c r="B7" s="21" t="s">
        <v>22</v>
      </c>
      <c r="C7" s="29">
        <v>121030504</v>
      </c>
      <c r="D7" s="29">
        <v>120312287</v>
      </c>
      <c r="E7" s="30">
        <v>155709701</v>
      </c>
      <c r="F7" s="31">
        <v>186451333</v>
      </c>
      <c r="G7" s="29">
        <v>186451333</v>
      </c>
      <c r="H7" s="32">
        <v>186451333</v>
      </c>
      <c r="I7" s="30">
        <v>171376500</v>
      </c>
      <c r="J7" s="33">
        <v>195587449</v>
      </c>
      <c r="K7" s="29">
        <v>204584475</v>
      </c>
      <c r="L7" s="32">
        <v>213995361</v>
      </c>
    </row>
    <row r="8" spans="1:12" ht="13.5" x14ac:dyDescent="0.25">
      <c r="A8" s="28" t="s">
        <v>24</v>
      </c>
      <c r="B8" s="21" t="s">
        <v>22</v>
      </c>
      <c r="C8" s="29">
        <v>50295858</v>
      </c>
      <c r="D8" s="29">
        <v>54216594</v>
      </c>
      <c r="E8" s="30">
        <v>60616889</v>
      </c>
      <c r="F8" s="31">
        <v>66697976</v>
      </c>
      <c r="G8" s="29">
        <v>66747976</v>
      </c>
      <c r="H8" s="32">
        <v>66747976</v>
      </c>
      <c r="I8" s="30">
        <v>65953916</v>
      </c>
      <c r="J8" s="33">
        <v>70018628</v>
      </c>
      <c r="K8" s="29">
        <v>73239488</v>
      </c>
      <c r="L8" s="32">
        <v>76608505</v>
      </c>
    </row>
    <row r="9" spans="1:12" ht="13.5" x14ac:dyDescent="0.25">
      <c r="A9" s="28" t="s">
        <v>25</v>
      </c>
      <c r="B9" s="21" t="s">
        <v>22</v>
      </c>
      <c r="C9" s="29">
        <v>34512838</v>
      </c>
      <c r="D9" s="29">
        <v>37401955</v>
      </c>
      <c r="E9" s="30">
        <v>43000218</v>
      </c>
      <c r="F9" s="31">
        <v>46295731</v>
      </c>
      <c r="G9" s="29">
        <v>46295731</v>
      </c>
      <c r="H9" s="32">
        <v>46295731</v>
      </c>
      <c r="I9" s="30">
        <v>46960933</v>
      </c>
      <c r="J9" s="33">
        <v>48564221</v>
      </c>
      <c r="K9" s="29">
        <v>50798177</v>
      </c>
      <c r="L9" s="32">
        <v>53134894</v>
      </c>
    </row>
    <row r="10" spans="1:12" ht="13.5" x14ac:dyDescent="0.25">
      <c r="A10" s="28" t="s">
        <v>26</v>
      </c>
      <c r="B10" s="21" t="s">
        <v>19</v>
      </c>
      <c r="C10" s="29">
        <v>6473096</v>
      </c>
      <c r="D10" s="29">
        <v>5345232</v>
      </c>
      <c r="E10" s="30">
        <v>4219166</v>
      </c>
      <c r="F10" s="31">
        <v>8634788</v>
      </c>
      <c r="G10" s="29">
        <v>9785687</v>
      </c>
      <c r="H10" s="32">
        <v>9785687</v>
      </c>
      <c r="I10" s="30">
        <v>6210751</v>
      </c>
      <c r="J10" s="33">
        <v>10265186</v>
      </c>
      <c r="K10" s="29">
        <v>10737394</v>
      </c>
      <c r="L10" s="32">
        <v>11231315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22053894</v>
      </c>
      <c r="D13" s="29">
        <v>27053587</v>
      </c>
      <c r="E13" s="30">
        <v>38733018</v>
      </c>
      <c r="F13" s="31">
        <v>33086087</v>
      </c>
      <c r="G13" s="29">
        <v>33086087</v>
      </c>
      <c r="H13" s="32">
        <v>33086087</v>
      </c>
      <c r="I13" s="30">
        <v>69946150</v>
      </c>
      <c r="J13" s="33">
        <v>34556608</v>
      </c>
      <c r="K13" s="29">
        <v>36146215</v>
      </c>
      <c r="L13" s="32">
        <v>37808940</v>
      </c>
    </row>
    <row r="14" spans="1:12" ht="13.5" x14ac:dyDescent="0.25">
      <c r="A14" s="28" t="s">
        <v>30</v>
      </c>
      <c r="B14" s="21" t="s">
        <v>19</v>
      </c>
      <c r="C14" s="29">
        <v>15669</v>
      </c>
      <c r="D14" s="29">
        <v>23023</v>
      </c>
      <c r="E14" s="30">
        <v>27949</v>
      </c>
      <c r="F14" s="31">
        <v>24632</v>
      </c>
      <c r="G14" s="29">
        <v>24632</v>
      </c>
      <c r="H14" s="32">
        <v>24632</v>
      </c>
      <c r="I14" s="30">
        <v>33758</v>
      </c>
      <c r="J14" s="33">
        <v>30000</v>
      </c>
      <c r="K14" s="29">
        <v>31380</v>
      </c>
      <c r="L14" s="32">
        <v>32824</v>
      </c>
    </row>
    <row r="15" spans="1:12" ht="13.5" x14ac:dyDescent="0.25">
      <c r="A15" s="28" t="s">
        <v>31</v>
      </c>
      <c r="B15" s="21" t="s">
        <v>19</v>
      </c>
      <c r="C15" s="29">
        <v>879654</v>
      </c>
      <c r="D15" s="29">
        <v>1150843</v>
      </c>
      <c r="E15" s="30">
        <v>2091824</v>
      </c>
      <c r="F15" s="31">
        <v>1655316</v>
      </c>
      <c r="G15" s="29">
        <v>1655316</v>
      </c>
      <c r="H15" s="32">
        <v>1655316</v>
      </c>
      <c r="I15" s="30">
        <v>343753</v>
      </c>
      <c r="J15" s="33">
        <v>1736426</v>
      </c>
      <c r="K15" s="29">
        <v>1816302</v>
      </c>
      <c r="L15" s="32">
        <v>1899852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4540728</v>
      </c>
      <c r="D17" s="34">
        <v>5172617</v>
      </c>
      <c r="E17" s="37">
        <v>5735991</v>
      </c>
      <c r="F17" s="39">
        <v>8003004</v>
      </c>
      <c r="G17" s="34">
        <v>8136170</v>
      </c>
      <c r="H17" s="37">
        <v>8136170</v>
      </c>
      <c r="I17" s="40">
        <v>6614420</v>
      </c>
      <c r="J17" s="39">
        <v>8534843</v>
      </c>
      <c r="K17" s="34">
        <v>8927452</v>
      </c>
      <c r="L17" s="37">
        <v>9338113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3048656</v>
      </c>
      <c r="D19" s="34">
        <v>7739045</v>
      </c>
      <c r="E19" s="37">
        <v>1275626</v>
      </c>
      <c r="F19" s="39">
        <v>10743199</v>
      </c>
      <c r="G19" s="34">
        <v>11734216</v>
      </c>
      <c r="H19" s="37">
        <v>11734216</v>
      </c>
      <c r="I19" s="41">
        <v>673675</v>
      </c>
      <c r="J19" s="39">
        <v>12324035</v>
      </c>
      <c r="K19" s="34">
        <v>12890948</v>
      </c>
      <c r="L19" s="37">
        <v>13483935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76835757</v>
      </c>
      <c r="D21" s="34">
        <v>74402754</v>
      </c>
      <c r="E21" s="37">
        <v>84243638</v>
      </c>
      <c r="F21" s="39">
        <v>86281288</v>
      </c>
      <c r="G21" s="34">
        <v>86281288</v>
      </c>
      <c r="H21" s="37">
        <v>86281288</v>
      </c>
      <c r="I21" s="41">
        <v>88207124</v>
      </c>
      <c r="J21" s="39">
        <v>90509071</v>
      </c>
      <c r="K21" s="34">
        <v>94672497</v>
      </c>
      <c r="L21" s="37">
        <v>99027431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2404175</v>
      </c>
      <c r="D23" s="34">
        <v>3879060</v>
      </c>
      <c r="E23" s="37">
        <v>4555379</v>
      </c>
      <c r="F23" s="39">
        <v>4973664</v>
      </c>
      <c r="G23" s="34">
        <v>5253664</v>
      </c>
      <c r="H23" s="37">
        <v>5253664</v>
      </c>
      <c r="I23" s="41">
        <v>4185264</v>
      </c>
      <c r="J23" s="39">
        <v>5308766</v>
      </c>
      <c r="K23" s="34">
        <v>5552972</v>
      </c>
      <c r="L23" s="37">
        <v>5808409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262372712</v>
      </c>
      <c r="D25" s="34">
        <v>241122884</v>
      </c>
      <c r="E25" s="37">
        <v>274214606</v>
      </c>
      <c r="F25" s="39">
        <v>284237032</v>
      </c>
      <c r="G25" s="34">
        <v>314237032</v>
      </c>
      <c r="H25" s="37">
        <v>314237032</v>
      </c>
      <c r="I25" s="41">
        <v>290436743</v>
      </c>
      <c r="J25" s="39">
        <v>311513942</v>
      </c>
      <c r="K25" s="34">
        <v>325843586</v>
      </c>
      <c r="L25" s="37">
        <v>340832391</v>
      </c>
    </row>
    <row r="26" spans="1:12" ht="13.5" x14ac:dyDescent="0.25">
      <c r="A26" s="28" t="s">
        <v>28</v>
      </c>
      <c r="B26" s="21" t="s">
        <v>19</v>
      </c>
      <c r="C26" s="34">
        <v>2332594</v>
      </c>
      <c r="D26" s="34">
        <v>2836586</v>
      </c>
      <c r="E26" s="37">
        <v>4394287</v>
      </c>
      <c r="F26" s="39">
        <v>2843100</v>
      </c>
      <c r="G26" s="34">
        <v>2843100</v>
      </c>
      <c r="H26" s="37">
        <v>2843100</v>
      </c>
      <c r="I26" s="41">
        <v>7761059</v>
      </c>
      <c r="J26" s="39">
        <v>2982412</v>
      </c>
      <c r="K26" s="34">
        <v>3119603</v>
      </c>
      <c r="L26" s="37">
        <v>3263105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706989</v>
      </c>
      <c r="E28" s="37">
        <v>720383</v>
      </c>
      <c r="F28" s="39">
        <v>564890</v>
      </c>
      <c r="G28" s="34">
        <v>646452</v>
      </c>
      <c r="H28" s="37">
        <v>646452</v>
      </c>
      <c r="I28" s="41">
        <v>838803</v>
      </c>
      <c r="J28" s="39">
        <v>678129</v>
      </c>
      <c r="K28" s="34">
        <v>709324</v>
      </c>
      <c r="L28" s="37">
        <v>741953</v>
      </c>
    </row>
    <row r="29" spans="1:12" ht="13.5" x14ac:dyDescent="0.25">
      <c r="A29" s="28" t="s">
        <v>43</v>
      </c>
      <c r="B29" s="21" t="s">
        <v>19</v>
      </c>
      <c r="C29" s="34">
        <v>1034384</v>
      </c>
      <c r="D29" s="34">
        <v>1951535</v>
      </c>
      <c r="E29" s="37">
        <v>452711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-92182</v>
      </c>
      <c r="D30" s="34">
        <v>63963</v>
      </c>
      <c r="E30" s="37">
        <v>67535</v>
      </c>
      <c r="F30" s="38">
        <v>0</v>
      </c>
      <c r="G30" s="34">
        <v>0</v>
      </c>
      <c r="H30" s="37">
        <v>0</v>
      </c>
      <c r="I30" s="41">
        <v>-381848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895996521</v>
      </c>
      <c r="D32" s="52">
        <f t="shared" ref="D32:L32" si="0">SUM(D6:D19)+SUM(D21:D31)</f>
        <v>929575970</v>
      </c>
      <c r="E32" s="53">
        <f t="shared" si="0"/>
        <v>1015052874</v>
      </c>
      <c r="F32" s="54">
        <f t="shared" si="0"/>
        <v>1191278640</v>
      </c>
      <c r="G32" s="52">
        <f t="shared" si="0"/>
        <v>1265299904</v>
      </c>
      <c r="H32" s="55">
        <f t="shared" si="0"/>
        <v>1265299904</v>
      </c>
      <c r="I32" s="56">
        <f t="shared" si="0"/>
        <v>1152126139</v>
      </c>
      <c r="J32" s="57">
        <f t="shared" si="0"/>
        <v>1345628246</v>
      </c>
      <c r="K32" s="52">
        <f t="shared" si="0"/>
        <v>1407527202</v>
      </c>
      <c r="L32" s="53">
        <f t="shared" si="0"/>
        <v>1472273456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309822613</v>
      </c>
      <c r="D34" s="34">
        <v>335064976</v>
      </c>
      <c r="E34" s="37">
        <v>344583048</v>
      </c>
      <c r="F34" s="38">
        <v>396116531</v>
      </c>
      <c r="G34" s="34">
        <v>397715216</v>
      </c>
      <c r="H34" s="40">
        <v>397715216</v>
      </c>
      <c r="I34" s="41">
        <v>393144962</v>
      </c>
      <c r="J34" s="39">
        <v>451339064</v>
      </c>
      <c r="K34" s="34">
        <v>472100353</v>
      </c>
      <c r="L34" s="37">
        <v>493816990</v>
      </c>
    </row>
    <row r="35" spans="1:12" ht="13.5" x14ac:dyDescent="0.25">
      <c r="A35" s="28" t="s">
        <v>49</v>
      </c>
      <c r="B35" s="21" t="s">
        <v>19</v>
      </c>
      <c r="C35" s="34">
        <v>19727218</v>
      </c>
      <c r="D35" s="34">
        <v>19494219</v>
      </c>
      <c r="E35" s="37">
        <v>20801544</v>
      </c>
      <c r="F35" s="38">
        <v>25032003</v>
      </c>
      <c r="G35" s="34">
        <v>28195950</v>
      </c>
      <c r="H35" s="40">
        <v>28195950</v>
      </c>
      <c r="I35" s="41">
        <v>22251176</v>
      </c>
      <c r="J35" s="39">
        <v>29577550</v>
      </c>
      <c r="K35" s="34">
        <v>30938097</v>
      </c>
      <c r="L35" s="37">
        <v>32361249</v>
      </c>
    </row>
    <row r="36" spans="1:12" ht="13.5" x14ac:dyDescent="0.25">
      <c r="A36" s="28" t="s">
        <v>50</v>
      </c>
      <c r="B36" s="21" t="s">
        <v>22</v>
      </c>
      <c r="C36" s="34">
        <v>291408322</v>
      </c>
      <c r="D36" s="34">
        <v>336621161</v>
      </c>
      <c r="E36" s="37">
        <v>345540258</v>
      </c>
      <c r="F36" s="39">
        <v>318545093</v>
      </c>
      <c r="G36" s="34">
        <v>407424187</v>
      </c>
      <c r="H36" s="37">
        <v>407424187</v>
      </c>
      <c r="I36" s="41">
        <v>9443419</v>
      </c>
      <c r="J36" s="39">
        <v>427440423</v>
      </c>
      <c r="K36" s="34">
        <v>447102679</v>
      </c>
      <c r="L36" s="37">
        <v>467669403</v>
      </c>
    </row>
    <row r="37" spans="1:12" ht="13.5" x14ac:dyDescent="0.25">
      <c r="A37" s="28" t="s">
        <v>51</v>
      </c>
      <c r="B37" s="21" t="s">
        <v>52</v>
      </c>
      <c r="C37" s="34">
        <v>16611446</v>
      </c>
      <c r="D37" s="34">
        <v>7730998</v>
      </c>
      <c r="E37" s="37">
        <v>26346993</v>
      </c>
      <c r="F37" s="39">
        <v>17275975</v>
      </c>
      <c r="G37" s="34">
        <v>20139250</v>
      </c>
      <c r="H37" s="37">
        <v>20139250</v>
      </c>
      <c r="I37" s="41">
        <v>28240347</v>
      </c>
      <c r="J37" s="39">
        <v>21222956</v>
      </c>
      <c r="K37" s="34">
        <v>22199181</v>
      </c>
      <c r="L37" s="37">
        <v>23220334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59782582</v>
      </c>
      <c r="K38" s="34">
        <v>62532580</v>
      </c>
      <c r="L38" s="37">
        <v>65409077</v>
      </c>
    </row>
    <row r="39" spans="1:12" ht="13.5" x14ac:dyDescent="0.25">
      <c r="A39" s="28" t="s">
        <v>55</v>
      </c>
      <c r="B39" s="21" t="s">
        <v>19</v>
      </c>
      <c r="C39" s="34">
        <v>110485470</v>
      </c>
      <c r="D39" s="34">
        <v>121873230</v>
      </c>
      <c r="E39" s="37">
        <v>119939224</v>
      </c>
      <c r="F39" s="39">
        <v>9412612</v>
      </c>
      <c r="G39" s="34">
        <v>9409494</v>
      </c>
      <c r="H39" s="37">
        <v>9409494</v>
      </c>
      <c r="I39" s="41">
        <v>0</v>
      </c>
      <c r="J39" s="39">
        <v>9870301</v>
      </c>
      <c r="K39" s="34">
        <v>10324270</v>
      </c>
      <c r="L39" s="37">
        <v>10799188</v>
      </c>
    </row>
    <row r="40" spans="1:12" ht="13.5" x14ac:dyDescent="0.25">
      <c r="A40" s="28" t="s">
        <v>28</v>
      </c>
      <c r="B40" s="21" t="s">
        <v>19</v>
      </c>
      <c r="C40" s="34">
        <v>6820876</v>
      </c>
      <c r="D40" s="34">
        <v>65920188</v>
      </c>
      <c r="E40" s="37">
        <v>61814975</v>
      </c>
      <c r="F40" s="38">
        <v>8600000</v>
      </c>
      <c r="G40" s="34">
        <v>8600000</v>
      </c>
      <c r="H40" s="40">
        <v>8600000</v>
      </c>
      <c r="I40" s="41">
        <v>6605899</v>
      </c>
      <c r="J40" s="39">
        <v>8698000</v>
      </c>
      <c r="K40" s="34">
        <v>9098108</v>
      </c>
      <c r="L40" s="37">
        <v>9516620</v>
      </c>
    </row>
    <row r="41" spans="1:12" ht="13.5" x14ac:dyDescent="0.25">
      <c r="A41" s="28" t="s">
        <v>56</v>
      </c>
      <c r="B41" s="21" t="s">
        <v>19</v>
      </c>
      <c r="C41" s="34">
        <v>98043209</v>
      </c>
      <c r="D41" s="34">
        <v>122360492</v>
      </c>
      <c r="E41" s="37">
        <v>116071428</v>
      </c>
      <c r="F41" s="38">
        <v>159893523</v>
      </c>
      <c r="G41" s="34">
        <v>150012087</v>
      </c>
      <c r="H41" s="40">
        <v>150012087</v>
      </c>
      <c r="I41" s="41">
        <v>125227043</v>
      </c>
      <c r="J41" s="39">
        <v>158841262</v>
      </c>
      <c r="K41" s="34">
        <v>166147880</v>
      </c>
      <c r="L41" s="37">
        <v>173790684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177896</v>
      </c>
      <c r="F42" s="39">
        <v>461130</v>
      </c>
      <c r="G42" s="34">
        <v>1000000</v>
      </c>
      <c r="H42" s="37">
        <v>1000000</v>
      </c>
      <c r="I42" s="41">
        <v>54750</v>
      </c>
      <c r="J42" s="39">
        <v>1049000</v>
      </c>
      <c r="K42" s="34">
        <v>1097251</v>
      </c>
      <c r="L42" s="37">
        <v>1147723</v>
      </c>
    </row>
    <row r="43" spans="1:12" ht="13.5" x14ac:dyDescent="0.25">
      <c r="A43" s="28" t="s">
        <v>58</v>
      </c>
      <c r="B43" s="21" t="s">
        <v>19</v>
      </c>
      <c r="C43" s="34">
        <v>80489324</v>
      </c>
      <c r="D43" s="34">
        <v>66883066</v>
      </c>
      <c r="E43" s="37">
        <v>257884270</v>
      </c>
      <c r="F43" s="38">
        <v>58748643</v>
      </c>
      <c r="G43" s="34">
        <v>46274793</v>
      </c>
      <c r="H43" s="40">
        <v>46274793</v>
      </c>
      <c r="I43" s="41">
        <v>7364932</v>
      </c>
      <c r="J43" s="39">
        <v>1485676</v>
      </c>
      <c r="K43" s="34">
        <v>1554016</v>
      </c>
      <c r="L43" s="37">
        <v>1625499</v>
      </c>
    </row>
    <row r="44" spans="1:12" ht="13.5" x14ac:dyDescent="0.25">
      <c r="A44" s="28" t="s">
        <v>59</v>
      </c>
      <c r="B44" s="21" t="s">
        <v>19</v>
      </c>
      <c r="C44" s="34">
        <v>83107898</v>
      </c>
      <c r="D44" s="34">
        <v>117316939</v>
      </c>
      <c r="E44" s="37">
        <v>153326210</v>
      </c>
      <c r="F44" s="39">
        <v>132845847</v>
      </c>
      <c r="G44" s="34">
        <v>136054941</v>
      </c>
      <c r="H44" s="37">
        <v>136054941</v>
      </c>
      <c r="I44" s="41">
        <v>95096978</v>
      </c>
      <c r="J44" s="39">
        <v>142098910</v>
      </c>
      <c r="K44" s="34">
        <v>148635315</v>
      </c>
      <c r="L44" s="37">
        <v>155472520</v>
      </c>
    </row>
    <row r="45" spans="1:12" ht="13.5" x14ac:dyDescent="0.25">
      <c r="A45" s="28" t="s">
        <v>60</v>
      </c>
      <c r="B45" s="21" t="s">
        <v>19</v>
      </c>
      <c r="C45" s="34">
        <v>473625</v>
      </c>
      <c r="D45" s="34">
        <v>4108378</v>
      </c>
      <c r="E45" s="37">
        <v>4294346</v>
      </c>
      <c r="F45" s="38">
        <v>57568</v>
      </c>
      <c r="G45" s="34">
        <v>57568</v>
      </c>
      <c r="H45" s="37">
        <v>57568</v>
      </c>
      <c r="I45" s="41">
        <v>0</v>
      </c>
      <c r="J45" s="39">
        <v>60389</v>
      </c>
      <c r="K45" s="34">
        <v>63166</v>
      </c>
      <c r="L45" s="37">
        <v>66072</v>
      </c>
    </row>
    <row r="46" spans="1:12" ht="13.5" x14ac:dyDescent="0.25">
      <c r="A46" s="28" t="s">
        <v>61</v>
      </c>
      <c r="B46" s="21" t="s">
        <v>19</v>
      </c>
      <c r="C46" s="34">
        <v>-1022711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-7867405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1015967290</v>
      </c>
      <c r="D47" s="52">
        <f t="shared" ref="D47:L47" si="1">SUM(D34:D46)</f>
        <v>1197373647</v>
      </c>
      <c r="E47" s="53">
        <f t="shared" si="1"/>
        <v>1450780192</v>
      </c>
      <c r="F47" s="54">
        <f t="shared" si="1"/>
        <v>1126988925</v>
      </c>
      <c r="G47" s="52">
        <f t="shared" si="1"/>
        <v>1204883486</v>
      </c>
      <c r="H47" s="53">
        <f t="shared" si="1"/>
        <v>1204883486</v>
      </c>
      <c r="I47" s="56">
        <f t="shared" si="1"/>
        <v>679562101</v>
      </c>
      <c r="J47" s="57">
        <f t="shared" si="1"/>
        <v>1311466113</v>
      </c>
      <c r="K47" s="52">
        <f t="shared" si="1"/>
        <v>1371792896</v>
      </c>
      <c r="L47" s="53">
        <f t="shared" si="1"/>
        <v>1434895359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-119970769</v>
      </c>
      <c r="D48" s="61">
        <f t="shared" si="2"/>
        <v>-267797677</v>
      </c>
      <c r="E48" s="62">
        <f t="shared" si="2"/>
        <v>-435727318</v>
      </c>
      <c r="F48" s="63">
        <f t="shared" si="2"/>
        <v>64289715</v>
      </c>
      <c r="G48" s="61">
        <f t="shared" si="2"/>
        <v>60416418</v>
      </c>
      <c r="H48" s="62">
        <f t="shared" si="2"/>
        <v>60416418</v>
      </c>
      <c r="I48" s="64">
        <f t="shared" si="2"/>
        <v>472564038</v>
      </c>
      <c r="J48" s="65">
        <f t="shared" si="2"/>
        <v>34162133</v>
      </c>
      <c r="K48" s="61">
        <f t="shared" si="2"/>
        <v>35734306</v>
      </c>
      <c r="L48" s="62">
        <f t="shared" si="2"/>
        <v>37378097</v>
      </c>
    </row>
    <row r="49" spans="1:12" ht="25.5" x14ac:dyDescent="0.25">
      <c r="A49" s="66" t="s">
        <v>64</v>
      </c>
      <c r="B49" s="21" t="s">
        <v>65</v>
      </c>
      <c r="C49" s="34">
        <v>57430619</v>
      </c>
      <c r="D49" s="34">
        <v>72616429</v>
      </c>
      <c r="E49" s="37">
        <v>55884830</v>
      </c>
      <c r="F49" s="39">
        <v>70482657</v>
      </c>
      <c r="G49" s="34">
        <v>70482657</v>
      </c>
      <c r="H49" s="37">
        <v>70482657</v>
      </c>
      <c r="I49" s="41">
        <v>41648228</v>
      </c>
      <c r="J49" s="39">
        <v>64627000</v>
      </c>
      <c r="K49" s="34">
        <v>67599842</v>
      </c>
      <c r="L49" s="37">
        <v>70709436</v>
      </c>
    </row>
    <row r="50" spans="1:12" ht="13.5" x14ac:dyDescent="0.25">
      <c r="A50" s="66" t="s">
        <v>66</v>
      </c>
      <c r="B50" s="21" t="s">
        <v>65</v>
      </c>
      <c r="C50" s="34">
        <v>5344094</v>
      </c>
      <c r="D50" s="34">
        <v>517047</v>
      </c>
      <c r="E50" s="37">
        <v>7319275</v>
      </c>
      <c r="F50" s="38">
        <v>1179194</v>
      </c>
      <c r="G50" s="34">
        <v>1179194</v>
      </c>
      <c r="H50" s="37">
        <v>1179194</v>
      </c>
      <c r="I50" s="41">
        <v>0</v>
      </c>
      <c r="J50" s="39">
        <v>1236975</v>
      </c>
      <c r="K50" s="34">
        <v>1293876</v>
      </c>
      <c r="L50" s="37">
        <v>1353395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-57196056</v>
      </c>
      <c r="D51" s="68">
        <f t="shared" si="3"/>
        <v>-194664201</v>
      </c>
      <c r="E51" s="69">
        <f t="shared" si="3"/>
        <v>-372523213</v>
      </c>
      <c r="F51" s="70">
        <f t="shared" si="3"/>
        <v>135951566</v>
      </c>
      <c r="G51" s="68">
        <f t="shared" si="3"/>
        <v>132078269</v>
      </c>
      <c r="H51" s="69">
        <f t="shared" si="3"/>
        <v>132078269</v>
      </c>
      <c r="I51" s="71">
        <f t="shared" si="3"/>
        <v>514212266</v>
      </c>
      <c r="J51" s="72">
        <f t="shared" si="3"/>
        <v>100026108</v>
      </c>
      <c r="K51" s="68">
        <f t="shared" si="3"/>
        <v>104628024</v>
      </c>
      <c r="L51" s="69">
        <f t="shared" si="3"/>
        <v>109440928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-57196056</v>
      </c>
      <c r="D53" s="79">
        <f t="shared" ref="D53:L53" si="4">+D51-D52</f>
        <v>-194664201</v>
      </c>
      <c r="E53" s="80">
        <f t="shared" si="4"/>
        <v>-372523213</v>
      </c>
      <c r="F53" s="81">
        <f t="shared" si="4"/>
        <v>135951566</v>
      </c>
      <c r="G53" s="79">
        <f t="shared" si="4"/>
        <v>132078269</v>
      </c>
      <c r="H53" s="80">
        <f t="shared" si="4"/>
        <v>132078269</v>
      </c>
      <c r="I53" s="82">
        <f t="shared" si="4"/>
        <v>514212266</v>
      </c>
      <c r="J53" s="83">
        <f t="shared" si="4"/>
        <v>100026108</v>
      </c>
      <c r="K53" s="79">
        <f t="shared" si="4"/>
        <v>104628024</v>
      </c>
      <c r="L53" s="80">
        <f t="shared" si="4"/>
        <v>109440928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-57196056</v>
      </c>
      <c r="D56" s="68">
        <f t="shared" ref="D56:L56" si="5">SUM(D53:D55)</f>
        <v>-194664201</v>
      </c>
      <c r="E56" s="69">
        <f t="shared" si="5"/>
        <v>-372523213</v>
      </c>
      <c r="F56" s="70">
        <f t="shared" si="5"/>
        <v>135951566</v>
      </c>
      <c r="G56" s="68">
        <f t="shared" si="5"/>
        <v>132078269</v>
      </c>
      <c r="H56" s="69">
        <f t="shared" si="5"/>
        <v>132078269</v>
      </c>
      <c r="I56" s="71">
        <f t="shared" si="5"/>
        <v>514212266</v>
      </c>
      <c r="J56" s="72">
        <f t="shared" si="5"/>
        <v>100026108</v>
      </c>
      <c r="K56" s="68">
        <f t="shared" si="5"/>
        <v>104628024</v>
      </c>
      <c r="L56" s="69">
        <f t="shared" si="5"/>
        <v>109440928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-57196056</v>
      </c>
      <c r="D59" s="87">
        <f t="shared" ref="D59:L59" si="6">SUM(D56:D58)</f>
        <v>-194664201</v>
      </c>
      <c r="E59" s="88">
        <f t="shared" si="6"/>
        <v>-372523213</v>
      </c>
      <c r="F59" s="89">
        <f t="shared" si="6"/>
        <v>135951566</v>
      </c>
      <c r="G59" s="87">
        <f t="shared" si="6"/>
        <v>132078269</v>
      </c>
      <c r="H59" s="90">
        <f t="shared" si="6"/>
        <v>132078269</v>
      </c>
      <c r="I59" s="91">
        <f t="shared" si="6"/>
        <v>514212266</v>
      </c>
      <c r="J59" s="92">
        <f t="shared" si="6"/>
        <v>100026108</v>
      </c>
      <c r="K59" s="87">
        <f t="shared" si="6"/>
        <v>104628024</v>
      </c>
      <c r="L59" s="88">
        <f t="shared" si="6"/>
        <v>109440928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216917648</v>
      </c>
      <c r="D6" s="29">
        <v>234321150</v>
      </c>
      <c r="E6" s="30">
        <v>209147578</v>
      </c>
      <c r="F6" s="31">
        <v>390990207</v>
      </c>
      <c r="G6" s="29">
        <v>366162329</v>
      </c>
      <c r="H6" s="32">
        <v>366162329</v>
      </c>
      <c r="I6" s="30">
        <v>201305531</v>
      </c>
      <c r="J6" s="33">
        <v>280425990</v>
      </c>
      <c r="K6" s="29">
        <v>293325586</v>
      </c>
      <c r="L6" s="32">
        <v>306818563</v>
      </c>
    </row>
    <row r="7" spans="1:12" ht="13.5" x14ac:dyDescent="0.25">
      <c r="A7" s="28" t="s">
        <v>23</v>
      </c>
      <c r="B7" s="21" t="s">
        <v>22</v>
      </c>
      <c r="C7" s="29">
        <v>54749947</v>
      </c>
      <c r="D7" s="29">
        <v>74319024</v>
      </c>
      <c r="E7" s="30">
        <v>66896771</v>
      </c>
      <c r="F7" s="31">
        <v>88491724</v>
      </c>
      <c r="G7" s="29">
        <v>88491724</v>
      </c>
      <c r="H7" s="32">
        <v>88491724</v>
      </c>
      <c r="I7" s="30">
        <v>73112958</v>
      </c>
      <c r="J7" s="33">
        <v>79573710</v>
      </c>
      <c r="K7" s="29">
        <v>83234101</v>
      </c>
      <c r="L7" s="32">
        <v>87062868</v>
      </c>
    </row>
    <row r="8" spans="1:12" ht="13.5" x14ac:dyDescent="0.25">
      <c r="A8" s="28" t="s">
        <v>24</v>
      </c>
      <c r="B8" s="21" t="s">
        <v>22</v>
      </c>
      <c r="C8" s="29">
        <v>57130887</v>
      </c>
      <c r="D8" s="29">
        <v>56227856</v>
      </c>
      <c r="E8" s="30">
        <v>56316072</v>
      </c>
      <c r="F8" s="31">
        <v>71811834</v>
      </c>
      <c r="G8" s="29">
        <v>71811834</v>
      </c>
      <c r="H8" s="32">
        <v>71811834</v>
      </c>
      <c r="I8" s="30">
        <v>57804231</v>
      </c>
      <c r="J8" s="33">
        <v>62922486</v>
      </c>
      <c r="K8" s="29">
        <v>65816920</v>
      </c>
      <c r="L8" s="32">
        <v>68844498</v>
      </c>
    </row>
    <row r="9" spans="1:12" ht="13.5" x14ac:dyDescent="0.25">
      <c r="A9" s="28" t="s">
        <v>25</v>
      </c>
      <c r="B9" s="21" t="s">
        <v>22</v>
      </c>
      <c r="C9" s="29">
        <v>39357464</v>
      </c>
      <c r="D9" s="29">
        <v>43726286</v>
      </c>
      <c r="E9" s="30">
        <v>40009371</v>
      </c>
      <c r="F9" s="31">
        <v>57561170</v>
      </c>
      <c r="G9" s="29">
        <v>57561170</v>
      </c>
      <c r="H9" s="32">
        <v>57561170</v>
      </c>
      <c r="I9" s="30">
        <v>40982697</v>
      </c>
      <c r="J9" s="33">
        <v>44972779</v>
      </c>
      <c r="K9" s="29">
        <v>47041526</v>
      </c>
      <c r="L9" s="32">
        <v>49205437</v>
      </c>
    </row>
    <row r="10" spans="1:12" ht="13.5" x14ac:dyDescent="0.25">
      <c r="A10" s="28" t="s">
        <v>26</v>
      </c>
      <c r="B10" s="21" t="s">
        <v>19</v>
      </c>
      <c r="C10" s="29">
        <v>1391368</v>
      </c>
      <c r="D10" s="29">
        <v>1334187</v>
      </c>
      <c r="E10" s="30">
        <v>1458516</v>
      </c>
      <c r="F10" s="31">
        <v>1038865</v>
      </c>
      <c r="G10" s="29">
        <v>1264365</v>
      </c>
      <c r="H10" s="32">
        <v>1264365</v>
      </c>
      <c r="I10" s="30">
        <v>1754132</v>
      </c>
      <c r="J10" s="33">
        <v>2385385</v>
      </c>
      <c r="K10" s="29">
        <v>2495113</v>
      </c>
      <c r="L10" s="32">
        <v>2609890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45634669</v>
      </c>
      <c r="D13" s="29">
        <v>43155477</v>
      </c>
      <c r="E13" s="30">
        <v>69356512</v>
      </c>
      <c r="F13" s="31">
        <v>46712423</v>
      </c>
      <c r="G13" s="29">
        <v>46712423</v>
      </c>
      <c r="H13" s="32">
        <v>46712423</v>
      </c>
      <c r="I13" s="30">
        <v>97036089</v>
      </c>
      <c r="J13" s="33">
        <v>96499655</v>
      </c>
      <c r="K13" s="29">
        <v>100938637</v>
      </c>
      <c r="L13" s="32">
        <v>105581815</v>
      </c>
    </row>
    <row r="14" spans="1:12" ht="13.5" x14ac:dyDescent="0.25">
      <c r="A14" s="28" t="s">
        <v>30</v>
      </c>
      <c r="B14" s="21" t="s">
        <v>19</v>
      </c>
      <c r="C14" s="29">
        <v>1131112</v>
      </c>
      <c r="D14" s="29">
        <v>1407374</v>
      </c>
      <c r="E14" s="30">
        <v>2835595</v>
      </c>
      <c r="F14" s="31">
        <v>2077380</v>
      </c>
      <c r="G14" s="29">
        <v>2077380</v>
      </c>
      <c r="H14" s="32">
        <v>2077380</v>
      </c>
      <c r="I14" s="30">
        <v>6536593</v>
      </c>
      <c r="J14" s="33">
        <v>6514183</v>
      </c>
      <c r="K14" s="29">
        <v>6813836</v>
      </c>
      <c r="L14" s="32">
        <v>7127272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-7062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320200</v>
      </c>
      <c r="D17" s="34">
        <v>349285</v>
      </c>
      <c r="E17" s="37">
        <v>272086</v>
      </c>
      <c r="F17" s="39">
        <v>286377</v>
      </c>
      <c r="G17" s="34">
        <v>456377</v>
      </c>
      <c r="H17" s="37">
        <v>456377</v>
      </c>
      <c r="I17" s="40">
        <v>408974</v>
      </c>
      <c r="J17" s="39">
        <v>366321</v>
      </c>
      <c r="K17" s="34">
        <v>383172</v>
      </c>
      <c r="L17" s="37">
        <v>400798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907026</v>
      </c>
      <c r="D19" s="34">
        <v>82952</v>
      </c>
      <c r="E19" s="37">
        <v>1739464</v>
      </c>
      <c r="F19" s="39">
        <v>669470</v>
      </c>
      <c r="G19" s="34">
        <v>669470</v>
      </c>
      <c r="H19" s="37">
        <v>669470</v>
      </c>
      <c r="I19" s="41">
        <v>303189</v>
      </c>
      <c r="J19" s="39">
        <v>58642408</v>
      </c>
      <c r="K19" s="34">
        <v>59478062</v>
      </c>
      <c r="L19" s="37">
        <v>62214055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96613911</v>
      </c>
      <c r="D21" s="34">
        <v>104441186</v>
      </c>
      <c r="E21" s="37">
        <v>96968757</v>
      </c>
      <c r="F21" s="39">
        <v>125697893</v>
      </c>
      <c r="G21" s="34">
        <v>125697893</v>
      </c>
      <c r="H21" s="37">
        <v>125697893</v>
      </c>
      <c r="I21" s="41">
        <v>110751382</v>
      </c>
      <c r="J21" s="39">
        <v>126597474</v>
      </c>
      <c r="K21" s="34">
        <v>132420955</v>
      </c>
      <c r="L21" s="37">
        <v>138512322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259146</v>
      </c>
      <c r="D23" s="34">
        <v>228647</v>
      </c>
      <c r="E23" s="37">
        <v>41733</v>
      </c>
      <c r="F23" s="39">
        <v>1919882</v>
      </c>
      <c r="G23" s="34">
        <v>1128882</v>
      </c>
      <c r="H23" s="37">
        <v>1128882</v>
      </c>
      <c r="I23" s="41">
        <v>148097</v>
      </c>
      <c r="J23" s="39">
        <v>294348</v>
      </c>
      <c r="K23" s="34">
        <v>307888</v>
      </c>
      <c r="L23" s="37">
        <v>322051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258183609</v>
      </c>
      <c r="D25" s="34">
        <v>233097345</v>
      </c>
      <c r="E25" s="37">
        <v>247196524</v>
      </c>
      <c r="F25" s="39">
        <v>269086950</v>
      </c>
      <c r="G25" s="34">
        <v>269377307</v>
      </c>
      <c r="H25" s="37">
        <v>269377307</v>
      </c>
      <c r="I25" s="41">
        <v>266938357</v>
      </c>
      <c r="J25" s="39">
        <v>285168350</v>
      </c>
      <c r="K25" s="34">
        <v>294078300</v>
      </c>
      <c r="L25" s="37">
        <v>301967400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19378699</v>
      </c>
      <c r="D29" s="34">
        <v>0</v>
      </c>
      <c r="E29" s="37">
        <v>-429455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-2715476</v>
      </c>
      <c r="D30" s="34">
        <v>6775296</v>
      </c>
      <c r="E30" s="37">
        <v>7697461</v>
      </c>
      <c r="F30" s="38">
        <v>0</v>
      </c>
      <c r="G30" s="34">
        <v>0</v>
      </c>
      <c r="H30" s="37">
        <v>0</v>
      </c>
      <c r="I30" s="41">
        <v>1047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789260210</v>
      </c>
      <c r="D32" s="52">
        <f t="shared" ref="D32:L32" si="0">SUM(D6:D19)+SUM(D21:D31)</f>
        <v>799466065</v>
      </c>
      <c r="E32" s="53">
        <f t="shared" si="0"/>
        <v>799499923</v>
      </c>
      <c r="F32" s="54">
        <f t="shared" si="0"/>
        <v>1056344175</v>
      </c>
      <c r="G32" s="52">
        <f t="shared" si="0"/>
        <v>1031411154</v>
      </c>
      <c r="H32" s="55">
        <f t="shared" si="0"/>
        <v>1031411154</v>
      </c>
      <c r="I32" s="56">
        <f t="shared" si="0"/>
        <v>857083277</v>
      </c>
      <c r="J32" s="57">
        <f t="shared" si="0"/>
        <v>1044363089</v>
      </c>
      <c r="K32" s="52">
        <f t="shared" si="0"/>
        <v>1086334096</v>
      </c>
      <c r="L32" s="53">
        <f t="shared" si="0"/>
        <v>1130666969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249031008</v>
      </c>
      <c r="D34" s="34">
        <v>259537424</v>
      </c>
      <c r="E34" s="37">
        <v>259779955</v>
      </c>
      <c r="F34" s="38">
        <v>280898461</v>
      </c>
      <c r="G34" s="34">
        <v>280898461</v>
      </c>
      <c r="H34" s="40">
        <v>280898461</v>
      </c>
      <c r="I34" s="41">
        <v>283033172</v>
      </c>
      <c r="J34" s="39">
        <v>293008656</v>
      </c>
      <c r="K34" s="34">
        <v>306625054</v>
      </c>
      <c r="L34" s="37">
        <v>320561320</v>
      </c>
    </row>
    <row r="35" spans="1:12" ht="13.5" x14ac:dyDescent="0.25">
      <c r="A35" s="28" t="s">
        <v>49</v>
      </c>
      <c r="B35" s="21" t="s">
        <v>19</v>
      </c>
      <c r="C35" s="34">
        <v>15492512</v>
      </c>
      <c r="D35" s="34">
        <v>15589001</v>
      </c>
      <c r="E35" s="37">
        <v>16678658</v>
      </c>
      <c r="F35" s="38">
        <v>18056468</v>
      </c>
      <c r="G35" s="34">
        <v>18056468</v>
      </c>
      <c r="H35" s="40">
        <v>18056468</v>
      </c>
      <c r="I35" s="41">
        <v>17782021</v>
      </c>
      <c r="J35" s="39">
        <v>18393628</v>
      </c>
      <c r="K35" s="34">
        <v>19239734</v>
      </c>
      <c r="L35" s="37">
        <v>20111624</v>
      </c>
    </row>
    <row r="36" spans="1:12" ht="13.5" x14ac:dyDescent="0.25">
      <c r="A36" s="28" t="s">
        <v>50</v>
      </c>
      <c r="B36" s="21" t="s">
        <v>22</v>
      </c>
      <c r="C36" s="34">
        <v>232040525</v>
      </c>
      <c r="D36" s="34">
        <v>273182304</v>
      </c>
      <c r="E36" s="37">
        <v>247198403</v>
      </c>
      <c r="F36" s="39">
        <v>341477500</v>
      </c>
      <c r="G36" s="34">
        <v>341477500</v>
      </c>
      <c r="H36" s="37">
        <v>341477500</v>
      </c>
      <c r="I36" s="41">
        <v>251575043</v>
      </c>
      <c r="J36" s="39">
        <v>316815781</v>
      </c>
      <c r="K36" s="34">
        <v>331389307</v>
      </c>
      <c r="L36" s="37">
        <v>346633215</v>
      </c>
    </row>
    <row r="37" spans="1:12" ht="13.5" x14ac:dyDescent="0.25">
      <c r="A37" s="28" t="s">
        <v>51</v>
      </c>
      <c r="B37" s="21" t="s">
        <v>52</v>
      </c>
      <c r="C37" s="34">
        <v>101351260</v>
      </c>
      <c r="D37" s="34">
        <v>135631045</v>
      </c>
      <c r="E37" s="37">
        <v>132262062</v>
      </c>
      <c r="F37" s="39">
        <v>130724992</v>
      </c>
      <c r="G37" s="34">
        <v>111831992</v>
      </c>
      <c r="H37" s="37">
        <v>111831992</v>
      </c>
      <c r="I37" s="41">
        <v>124179782</v>
      </c>
      <c r="J37" s="39">
        <v>89955248</v>
      </c>
      <c r="K37" s="34">
        <v>92400765</v>
      </c>
      <c r="L37" s="37">
        <v>96513185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165269240</v>
      </c>
      <c r="K38" s="34">
        <v>172871625</v>
      </c>
      <c r="L38" s="37">
        <v>180823720</v>
      </c>
    </row>
    <row r="39" spans="1:12" ht="13.5" x14ac:dyDescent="0.25">
      <c r="A39" s="28" t="s">
        <v>55</v>
      </c>
      <c r="B39" s="21" t="s">
        <v>19</v>
      </c>
      <c r="C39" s="34">
        <v>59427730</v>
      </c>
      <c r="D39" s="34">
        <v>88491723</v>
      </c>
      <c r="E39" s="37">
        <v>79963250</v>
      </c>
      <c r="F39" s="39">
        <v>76841623</v>
      </c>
      <c r="G39" s="34">
        <v>51841623</v>
      </c>
      <c r="H39" s="37">
        <v>51841623</v>
      </c>
      <c r="I39" s="41">
        <v>54324700</v>
      </c>
      <c r="J39" s="39">
        <v>54381862</v>
      </c>
      <c r="K39" s="34">
        <v>56883428</v>
      </c>
      <c r="L39" s="37">
        <v>59500066</v>
      </c>
    </row>
    <row r="40" spans="1:12" ht="13.5" x14ac:dyDescent="0.25">
      <c r="A40" s="28" t="s">
        <v>28</v>
      </c>
      <c r="B40" s="21" t="s">
        <v>19</v>
      </c>
      <c r="C40" s="34">
        <v>34941261</v>
      </c>
      <c r="D40" s="34">
        <v>36708986</v>
      </c>
      <c r="E40" s="37">
        <v>78302703</v>
      </c>
      <c r="F40" s="38">
        <v>22293289</v>
      </c>
      <c r="G40" s="34">
        <v>22293289</v>
      </c>
      <c r="H40" s="40">
        <v>22293289</v>
      </c>
      <c r="I40" s="41">
        <v>17869890</v>
      </c>
      <c r="J40" s="39">
        <v>34823797</v>
      </c>
      <c r="K40" s="34">
        <v>36425692</v>
      </c>
      <c r="L40" s="37">
        <v>38101274</v>
      </c>
    </row>
    <row r="41" spans="1:12" ht="13.5" x14ac:dyDescent="0.25">
      <c r="A41" s="28" t="s">
        <v>56</v>
      </c>
      <c r="B41" s="21" t="s">
        <v>19</v>
      </c>
      <c r="C41" s="34">
        <v>39719841</v>
      </c>
      <c r="D41" s="34">
        <v>48120678</v>
      </c>
      <c r="E41" s="37">
        <v>45456798</v>
      </c>
      <c r="F41" s="38">
        <v>36350596</v>
      </c>
      <c r="G41" s="34">
        <v>26147121</v>
      </c>
      <c r="H41" s="40">
        <v>26147121</v>
      </c>
      <c r="I41" s="41">
        <v>23411516</v>
      </c>
      <c r="J41" s="39">
        <v>26707852</v>
      </c>
      <c r="K41" s="34">
        <v>27936414</v>
      </c>
      <c r="L41" s="37">
        <v>29221489</v>
      </c>
    </row>
    <row r="42" spans="1:12" ht="13.5" x14ac:dyDescent="0.25">
      <c r="A42" s="28" t="s">
        <v>57</v>
      </c>
      <c r="B42" s="21" t="s">
        <v>19</v>
      </c>
      <c r="C42" s="34">
        <v>165000</v>
      </c>
      <c r="D42" s="34">
        <v>150000</v>
      </c>
      <c r="E42" s="37">
        <v>178043</v>
      </c>
      <c r="F42" s="39">
        <v>180000</v>
      </c>
      <c r="G42" s="34">
        <v>180000</v>
      </c>
      <c r="H42" s="37">
        <v>180000</v>
      </c>
      <c r="I42" s="41">
        <v>176086</v>
      </c>
      <c r="J42" s="39">
        <v>180000</v>
      </c>
      <c r="K42" s="34">
        <v>180000</v>
      </c>
      <c r="L42" s="37">
        <v>180000</v>
      </c>
    </row>
    <row r="43" spans="1:12" ht="13.5" x14ac:dyDescent="0.25">
      <c r="A43" s="28" t="s">
        <v>58</v>
      </c>
      <c r="B43" s="21" t="s">
        <v>19</v>
      </c>
      <c r="C43" s="34">
        <v>163128988</v>
      </c>
      <c r="D43" s="34">
        <v>165818689</v>
      </c>
      <c r="E43" s="37">
        <v>202115782</v>
      </c>
      <c r="F43" s="38">
        <v>157549323</v>
      </c>
      <c r="G43" s="34">
        <v>157549323</v>
      </c>
      <c r="H43" s="40">
        <v>157549323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41152393</v>
      </c>
      <c r="D44" s="34">
        <v>37956357</v>
      </c>
      <c r="E44" s="37">
        <v>37914130</v>
      </c>
      <c r="F44" s="39">
        <v>68813583</v>
      </c>
      <c r="G44" s="34">
        <v>72686643</v>
      </c>
      <c r="H44" s="37">
        <v>72686643</v>
      </c>
      <c r="I44" s="41">
        <v>38007562</v>
      </c>
      <c r="J44" s="39">
        <v>99208852</v>
      </c>
      <c r="K44" s="34">
        <v>103772453</v>
      </c>
      <c r="L44" s="37">
        <v>108545976</v>
      </c>
    </row>
    <row r="45" spans="1:12" ht="13.5" x14ac:dyDescent="0.25">
      <c r="A45" s="28" t="s">
        <v>60</v>
      </c>
      <c r="B45" s="21" t="s">
        <v>19</v>
      </c>
      <c r="C45" s="34">
        <v>3781240</v>
      </c>
      <c r="D45" s="34">
        <v>58678027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28430</v>
      </c>
      <c r="D46" s="34">
        <v>0</v>
      </c>
      <c r="E46" s="37">
        <v>3012</v>
      </c>
      <c r="F46" s="39">
        <v>0</v>
      </c>
      <c r="G46" s="34">
        <v>0</v>
      </c>
      <c r="H46" s="37">
        <v>0</v>
      </c>
      <c r="I46" s="41">
        <v>189131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940260188</v>
      </c>
      <c r="D47" s="52">
        <f t="shared" ref="D47:L47" si="1">SUM(D34:D46)</f>
        <v>1119864234</v>
      </c>
      <c r="E47" s="53">
        <f t="shared" si="1"/>
        <v>1099852796</v>
      </c>
      <c r="F47" s="54">
        <f t="shared" si="1"/>
        <v>1133185835</v>
      </c>
      <c r="G47" s="52">
        <f t="shared" si="1"/>
        <v>1082962420</v>
      </c>
      <c r="H47" s="53">
        <f t="shared" si="1"/>
        <v>1082962420</v>
      </c>
      <c r="I47" s="56">
        <f t="shared" si="1"/>
        <v>810548903</v>
      </c>
      <c r="J47" s="57">
        <f t="shared" si="1"/>
        <v>1098744916</v>
      </c>
      <c r="K47" s="52">
        <f t="shared" si="1"/>
        <v>1147724472</v>
      </c>
      <c r="L47" s="53">
        <f t="shared" si="1"/>
        <v>1200191869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-150999978</v>
      </c>
      <c r="D48" s="61">
        <f t="shared" si="2"/>
        <v>-320398169</v>
      </c>
      <c r="E48" s="62">
        <f t="shared" si="2"/>
        <v>-300352873</v>
      </c>
      <c r="F48" s="63">
        <f t="shared" si="2"/>
        <v>-76841660</v>
      </c>
      <c r="G48" s="61">
        <f t="shared" si="2"/>
        <v>-51551266</v>
      </c>
      <c r="H48" s="62">
        <f t="shared" si="2"/>
        <v>-51551266</v>
      </c>
      <c r="I48" s="64">
        <f t="shared" si="2"/>
        <v>46534374</v>
      </c>
      <c r="J48" s="65">
        <f t="shared" si="2"/>
        <v>-54381827</v>
      </c>
      <c r="K48" s="61">
        <f t="shared" si="2"/>
        <v>-61390376</v>
      </c>
      <c r="L48" s="62">
        <f t="shared" si="2"/>
        <v>-69524900</v>
      </c>
    </row>
    <row r="49" spans="1:12" ht="25.5" x14ac:dyDescent="0.25">
      <c r="A49" s="66" t="s">
        <v>64</v>
      </c>
      <c r="B49" s="21" t="s">
        <v>65</v>
      </c>
      <c r="C49" s="34">
        <v>89992759</v>
      </c>
      <c r="D49" s="34">
        <v>100845125</v>
      </c>
      <c r="E49" s="37">
        <v>54736512</v>
      </c>
      <c r="F49" s="39">
        <v>141235050</v>
      </c>
      <c r="G49" s="34">
        <v>136011050</v>
      </c>
      <c r="H49" s="37">
        <v>136011050</v>
      </c>
      <c r="I49" s="41">
        <v>74657568</v>
      </c>
      <c r="J49" s="39">
        <v>132553650</v>
      </c>
      <c r="K49" s="34">
        <v>216792700</v>
      </c>
      <c r="L49" s="37">
        <v>351318600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-61007219</v>
      </c>
      <c r="D51" s="68">
        <f t="shared" si="3"/>
        <v>-219553044</v>
      </c>
      <c r="E51" s="69">
        <f t="shared" si="3"/>
        <v>-245616361</v>
      </c>
      <c r="F51" s="70">
        <f t="shared" si="3"/>
        <v>64393390</v>
      </c>
      <c r="G51" s="68">
        <f t="shared" si="3"/>
        <v>84459784</v>
      </c>
      <c r="H51" s="69">
        <f t="shared" si="3"/>
        <v>84459784</v>
      </c>
      <c r="I51" s="71">
        <f t="shared" si="3"/>
        <v>121191942</v>
      </c>
      <c r="J51" s="72">
        <f t="shared" si="3"/>
        <v>78171823</v>
      </c>
      <c r="K51" s="68">
        <f t="shared" si="3"/>
        <v>155402324</v>
      </c>
      <c r="L51" s="69">
        <f t="shared" si="3"/>
        <v>281793700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-61007219</v>
      </c>
      <c r="D53" s="79">
        <f t="shared" ref="D53:L53" si="4">+D51-D52</f>
        <v>-219553044</v>
      </c>
      <c r="E53" s="80">
        <f t="shared" si="4"/>
        <v>-245616361</v>
      </c>
      <c r="F53" s="81">
        <f t="shared" si="4"/>
        <v>64393390</v>
      </c>
      <c r="G53" s="79">
        <f t="shared" si="4"/>
        <v>84459784</v>
      </c>
      <c r="H53" s="80">
        <f t="shared" si="4"/>
        <v>84459784</v>
      </c>
      <c r="I53" s="82">
        <f t="shared" si="4"/>
        <v>121191942</v>
      </c>
      <c r="J53" s="83">
        <f t="shared" si="4"/>
        <v>78171823</v>
      </c>
      <c r="K53" s="79">
        <f t="shared" si="4"/>
        <v>155402324</v>
      </c>
      <c r="L53" s="80">
        <f t="shared" si="4"/>
        <v>281793700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-61007219</v>
      </c>
      <c r="D56" s="68">
        <f t="shared" ref="D56:L56" si="5">SUM(D53:D55)</f>
        <v>-219553044</v>
      </c>
      <c r="E56" s="69">
        <f t="shared" si="5"/>
        <v>-245616361</v>
      </c>
      <c r="F56" s="70">
        <f t="shared" si="5"/>
        <v>64393390</v>
      </c>
      <c r="G56" s="68">
        <f t="shared" si="5"/>
        <v>84459784</v>
      </c>
      <c r="H56" s="69">
        <f t="shared" si="5"/>
        <v>84459784</v>
      </c>
      <c r="I56" s="71">
        <f t="shared" si="5"/>
        <v>121191942</v>
      </c>
      <c r="J56" s="72">
        <f t="shared" si="5"/>
        <v>78171823</v>
      </c>
      <c r="K56" s="68">
        <f t="shared" si="5"/>
        <v>155402324</v>
      </c>
      <c r="L56" s="69">
        <f t="shared" si="5"/>
        <v>281793700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-61007219</v>
      </c>
      <c r="D59" s="87">
        <f t="shared" ref="D59:L59" si="6">SUM(D56:D58)</f>
        <v>-219553044</v>
      </c>
      <c r="E59" s="88">
        <f t="shared" si="6"/>
        <v>-245616361</v>
      </c>
      <c r="F59" s="89">
        <f t="shared" si="6"/>
        <v>64393390</v>
      </c>
      <c r="G59" s="87">
        <f t="shared" si="6"/>
        <v>84459784</v>
      </c>
      <c r="H59" s="90">
        <f t="shared" si="6"/>
        <v>84459784</v>
      </c>
      <c r="I59" s="91">
        <f t="shared" si="6"/>
        <v>121191942</v>
      </c>
      <c r="J59" s="92">
        <f t="shared" si="6"/>
        <v>78171823</v>
      </c>
      <c r="K59" s="87">
        <f t="shared" si="6"/>
        <v>155402324</v>
      </c>
      <c r="L59" s="88">
        <f t="shared" si="6"/>
        <v>281793700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324189010</v>
      </c>
      <c r="D6" s="29">
        <v>328061337</v>
      </c>
      <c r="E6" s="30">
        <v>313985207</v>
      </c>
      <c r="F6" s="31">
        <v>493443260</v>
      </c>
      <c r="G6" s="29">
        <v>484902605</v>
      </c>
      <c r="H6" s="32">
        <v>484902605</v>
      </c>
      <c r="I6" s="30">
        <v>314225002</v>
      </c>
      <c r="J6" s="33">
        <v>594494450</v>
      </c>
      <c r="K6" s="29">
        <v>621097250</v>
      </c>
      <c r="L6" s="32">
        <v>648893110</v>
      </c>
    </row>
    <row r="7" spans="1:12" ht="13.5" x14ac:dyDescent="0.25">
      <c r="A7" s="28" t="s">
        <v>23</v>
      </c>
      <c r="B7" s="21" t="s">
        <v>22</v>
      </c>
      <c r="C7" s="29">
        <v>402104342</v>
      </c>
      <c r="D7" s="29">
        <v>441926058</v>
      </c>
      <c r="E7" s="30">
        <v>444570559</v>
      </c>
      <c r="F7" s="31">
        <v>551181920</v>
      </c>
      <c r="G7" s="29">
        <v>559974730</v>
      </c>
      <c r="H7" s="32">
        <v>559974730</v>
      </c>
      <c r="I7" s="30">
        <v>502327058</v>
      </c>
      <c r="J7" s="33">
        <v>680243420</v>
      </c>
      <c r="K7" s="29">
        <v>711740360</v>
      </c>
      <c r="L7" s="32">
        <v>744041750</v>
      </c>
    </row>
    <row r="8" spans="1:12" ht="13.5" x14ac:dyDescent="0.25">
      <c r="A8" s="28" t="s">
        <v>24</v>
      </c>
      <c r="B8" s="21" t="s">
        <v>22</v>
      </c>
      <c r="C8" s="29">
        <v>35828653</v>
      </c>
      <c r="D8" s="29">
        <v>68268781</v>
      </c>
      <c r="E8" s="30">
        <v>64626844</v>
      </c>
      <c r="F8" s="31">
        <v>85614680</v>
      </c>
      <c r="G8" s="29">
        <v>86592640</v>
      </c>
      <c r="H8" s="32">
        <v>86592640</v>
      </c>
      <c r="I8" s="30">
        <v>71701030</v>
      </c>
      <c r="J8" s="33">
        <v>104894480</v>
      </c>
      <c r="K8" s="29">
        <v>109737100</v>
      </c>
      <c r="L8" s="32">
        <v>114701330</v>
      </c>
    </row>
    <row r="9" spans="1:12" ht="13.5" x14ac:dyDescent="0.25">
      <c r="A9" s="28" t="s">
        <v>25</v>
      </c>
      <c r="B9" s="21" t="s">
        <v>22</v>
      </c>
      <c r="C9" s="29">
        <v>35300222</v>
      </c>
      <c r="D9" s="29">
        <v>41959749</v>
      </c>
      <c r="E9" s="30">
        <v>52466139</v>
      </c>
      <c r="F9" s="31">
        <v>43670800</v>
      </c>
      <c r="G9" s="29">
        <v>30382600</v>
      </c>
      <c r="H9" s="32">
        <v>30382600</v>
      </c>
      <c r="I9" s="30">
        <v>54830174</v>
      </c>
      <c r="J9" s="33">
        <v>45810830</v>
      </c>
      <c r="K9" s="29">
        <v>48055550</v>
      </c>
      <c r="L9" s="32">
        <v>50410260</v>
      </c>
    </row>
    <row r="10" spans="1:12" ht="13.5" x14ac:dyDescent="0.25">
      <c r="A10" s="28" t="s">
        <v>26</v>
      </c>
      <c r="B10" s="21" t="s">
        <v>19</v>
      </c>
      <c r="C10" s="29">
        <v>9244922</v>
      </c>
      <c r="D10" s="29">
        <v>6922074</v>
      </c>
      <c r="E10" s="30">
        <v>5855497</v>
      </c>
      <c r="F10" s="31">
        <v>23881900</v>
      </c>
      <c r="G10" s="29">
        <v>24147900</v>
      </c>
      <c r="H10" s="32">
        <v>24147900</v>
      </c>
      <c r="I10" s="30">
        <v>4433601</v>
      </c>
      <c r="J10" s="33">
        <v>26155130</v>
      </c>
      <c r="K10" s="29">
        <v>26124020</v>
      </c>
      <c r="L10" s="32">
        <v>26135020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31400438</v>
      </c>
      <c r="D13" s="29">
        <v>51553068</v>
      </c>
      <c r="E13" s="30">
        <v>84089787</v>
      </c>
      <c r="F13" s="31">
        <v>45600200</v>
      </c>
      <c r="G13" s="29">
        <v>108522200</v>
      </c>
      <c r="H13" s="32">
        <v>108522200</v>
      </c>
      <c r="I13" s="30">
        <v>114057672</v>
      </c>
      <c r="J13" s="33">
        <v>108522200</v>
      </c>
      <c r="K13" s="29">
        <v>108522200</v>
      </c>
      <c r="L13" s="32">
        <v>108522200</v>
      </c>
    </row>
    <row r="14" spans="1:12" ht="13.5" x14ac:dyDescent="0.25">
      <c r="A14" s="28" t="s">
        <v>30</v>
      </c>
      <c r="B14" s="21" t="s">
        <v>19</v>
      </c>
      <c r="C14" s="29">
        <v>3044953</v>
      </c>
      <c r="D14" s="29">
        <v>5160461</v>
      </c>
      <c r="E14" s="30">
        <v>13828863</v>
      </c>
      <c r="F14" s="31">
        <v>5054400</v>
      </c>
      <c r="G14" s="29">
        <v>11366550</v>
      </c>
      <c r="H14" s="32">
        <v>11366550</v>
      </c>
      <c r="I14" s="30">
        <v>8731877</v>
      </c>
      <c r="J14" s="33">
        <v>13559060</v>
      </c>
      <c r="K14" s="29">
        <v>25938540</v>
      </c>
      <c r="L14" s="32">
        <v>27612250</v>
      </c>
    </row>
    <row r="15" spans="1:12" ht="13.5" x14ac:dyDescent="0.25">
      <c r="A15" s="28" t="s">
        <v>31</v>
      </c>
      <c r="B15" s="21" t="s">
        <v>19</v>
      </c>
      <c r="C15" s="29">
        <v>110662</v>
      </c>
      <c r="D15" s="29">
        <v>123203</v>
      </c>
      <c r="E15" s="30">
        <v>132794</v>
      </c>
      <c r="F15" s="31">
        <v>100000</v>
      </c>
      <c r="G15" s="29">
        <v>100000</v>
      </c>
      <c r="H15" s="32">
        <v>100000</v>
      </c>
      <c r="I15" s="30">
        <v>147549</v>
      </c>
      <c r="J15" s="33">
        <v>100000</v>
      </c>
      <c r="K15" s="29">
        <v>100000</v>
      </c>
      <c r="L15" s="32">
        <v>100000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5915983</v>
      </c>
      <c r="D17" s="34">
        <v>6691298</v>
      </c>
      <c r="E17" s="37">
        <v>6514590</v>
      </c>
      <c r="F17" s="39">
        <v>6918960</v>
      </c>
      <c r="G17" s="34">
        <v>7918960</v>
      </c>
      <c r="H17" s="37">
        <v>7918960</v>
      </c>
      <c r="I17" s="40">
        <v>6829511</v>
      </c>
      <c r="J17" s="39">
        <v>6956710</v>
      </c>
      <c r="K17" s="34">
        <v>7919060</v>
      </c>
      <c r="L17" s="37">
        <v>7919060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146206</v>
      </c>
      <c r="D19" s="34">
        <v>239151</v>
      </c>
      <c r="E19" s="37">
        <v>159323</v>
      </c>
      <c r="F19" s="39">
        <v>290000</v>
      </c>
      <c r="G19" s="34">
        <v>290000</v>
      </c>
      <c r="H19" s="37">
        <v>290000</v>
      </c>
      <c r="I19" s="41">
        <v>142352</v>
      </c>
      <c r="J19" s="39">
        <v>304210</v>
      </c>
      <c r="K19" s="34">
        <v>318510</v>
      </c>
      <c r="L19" s="37">
        <v>318510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214081433</v>
      </c>
      <c r="D21" s="34">
        <v>211195769</v>
      </c>
      <c r="E21" s="37">
        <v>211327257</v>
      </c>
      <c r="F21" s="39">
        <v>234276460</v>
      </c>
      <c r="G21" s="34">
        <v>221390790</v>
      </c>
      <c r="H21" s="37">
        <v>221390790</v>
      </c>
      <c r="I21" s="41">
        <v>221435562</v>
      </c>
      <c r="J21" s="39">
        <v>253556000</v>
      </c>
      <c r="K21" s="34">
        <v>266362460</v>
      </c>
      <c r="L21" s="37">
        <v>279796430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4307207</v>
      </c>
      <c r="D23" s="34">
        <v>4284718</v>
      </c>
      <c r="E23" s="37">
        <v>2897737</v>
      </c>
      <c r="F23" s="39">
        <v>4296240</v>
      </c>
      <c r="G23" s="34">
        <v>4296240</v>
      </c>
      <c r="H23" s="37">
        <v>4296240</v>
      </c>
      <c r="I23" s="41">
        <v>468267</v>
      </c>
      <c r="J23" s="39">
        <v>4506760</v>
      </c>
      <c r="K23" s="34">
        <v>4718570</v>
      </c>
      <c r="L23" s="37">
        <v>4718570</v>
      </c>
    </row>
    <row r="24" spans="1:12" ht="13.5" x14ac:dyDescent="0.25">
      <c r="A24" s="28" t="s">
        <v>40</v>
      </c>
      <c r="B24" s="21" t="s">
        <v>19</v>
      </c>
      <c r="C24" s="34">
        <v>9970</v>
      </c>
      <c r="D24" s="34">
        <v>14650</v>
      </c>
      <c r="E24" s="37">
        <v>6980</v>
      </c>
      <c r="F24" s="39">
        <v>110880</v>
      </c>
      <c r="G24" s="34">
        <v>110880</v>
      </c>
      <c r="H24" s="37">
        <v>110880</v>
      </c>
      <c r="I24" s="41">
        <v>4825</v>
      </c>
      <c r="J24" s="39">
        <v>116310</v>
      </c>
      <c r="K24" s="34">
        <v>121780</v>
      </c>
      <c r="L24" s="37">
        <v>121780</v>
      </c>
    </row>
    <row r="25" spans="1:12" ht="13.5" x14ac:dyDescent="0.25">
      <c r="A25" s="28" t="s">
        <v>41</v>
      </c>
      <c r="B25" s="21" t="s">
        <v>19</v>
      </c>
      <c r="C25" s="34">
        <v>245217854</v>
      </c>
      <c r="D25" s="34">
        <v>236230445</v>
      </c>
      <c r="E25" s="37">
        <v>252167625</v>
      </c>
      <c r="F25" s="39">
        <v>283025000</v>
      </c>
      <c r="G25" s="34">
        <v>283025000</v>
      </c>
      <c r="H25" s="37">
        <v>283025000</v>
      </c>
      <c r="I25" s="41">
        <v>272828903</v>
      </c>
      <c r="J25" s="39">
        <v>302476550</v>
      </c>
      <c r="K25" s="34">
        <v>319974900</v>
      </c>
      <c r="L25" s="37">
        <v>339136650</v>
      </c>
    </row>
    <row r="26" spans="1:12" ht="13.5" x14ac:dyDescent="0.25">
      <c r="A26" s="28" t="s">
        <v>28</v>
      </c>
      <c r="B26" s="21" t="s">
        <v>19</v>
      </c>
      <c r="C26" s="34">
        <v>7706285</v>
      </c>
      <c r="D26" s="34">
        <v>9669232</v>
      </c>
      <c r="E26" s="37">
        <v>16149465</v>
      </c>
      <c r="F26" s="39">
        <v>9840630</v>
      </c>
      <c r="G26" s="34">
        <v>119888730</v>
      </c>
      <c r="H26" s="37">
        <v>119888730</v>
      </c>
      <c r="I26" s="41">
        <v>21890094</v>
      </c>
      <c r="J26" s="39">
        <v>9840630</v>
      </c>
      <c r="K26" s="34">
        <v>9840630</v>
      </c>
      <c r="L26" s="37">
        <v>9840630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2245297</v>
      </c>
      <c r="E28" s="37">
        <v>3770284</v>
      </c>
      <c r="F28" s="39">
        <v>2518540</v>
      </c>
      <c r="G28" s="34">
        <v>4165450</v>
      </c>
      <c r="H28" s="37">
        <v>4165450</v>
      </c>
      <c r="I28" s="41">
        <v>4152454</v>
      </c>
      <c r="J28" s="39">
        <v>4583620</v>
      </c>
      <c r="K28" s="34">
        <v>4793250</v>
      </c>
      <c r="L28" s="37">
        <v>5018860</v>
      </c>
    </row>
    <row r="29" spans="1:12" ht="13.5" x14ac:dyDescent="0.25">
      <c r="A29" s="28" t="s">
        <v>43</v>
      </c>
      <c r="B29" s="21" t="s">
        <v>19</v>
      </c>
      <c r="C29" s="34">
        <v>247010</v>
      </c>
      <c r="D29" s="34">
        <v>0</v>
      </c>
      <c r="E29" s="37">
        <v>410702</v>
      </c>
      <c r="F29" s="39">
        <v>0</v>
      </c>
      <c r="G29" s="34">
        <v>0</v>
      </c>
      <c r="H29" s="37">
        <v>0</v>
      </c>
      <c r="I29" s="41">
        <v>19530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193911</v>
      </c>
      <c r="D30" s="34">
        <v>15736073</v>
      </c>
      <c r="E30" s="37">
        <v>11126743</v>
      </c>
      <c r="F30" s="38">
        <v>0</v>
      </c>
      <c r="G30" s="34">
        <v>0</v>
      </c>
      <c r="H30" s="37">
        <v>0</v>
      </c>
      <c r="I30" s="41">
        <v>765812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1319049061</v>
      </c>
      <c r="D32" s="52">
        <f t="shared" ref="D32:L32" si="0">SUM(D6:D19)+SUM(D21:D31)</f>
        <v>1430281364</v>
      </c>
      <c r="E32" s="53">
        <f t="shared" si="0"/>
        <v>1484086396</v>
      </c>
      <c r="F32" s="54">
        <f t="shared" si="0"/>
        <v>1789823870</v>
      </c>
      <c r="G32" s="52">
        <f t="shared" si="0"/>
        <v>1947075275</v>
      </c>
      <c r="H32" s="55">
        <f t="shared" si="0"/>
        <v>1947075275</v>
      </c>
      <c r="I32" s="56">
        <f t="shared" si="0"/>
        <v>1598991273</v>
      </c>
      <c r="J32" s="57">
        <f t="shared" si="0"/>
        <v>2156120360</v>
      </c>
      <c r="K32" s="52">
        <f t="shared" si="0"/>
        <v>2265364180</v>
      </c>
      <c r="L32" s="53">
        <f t="shared" si="0"/>
        <v>2367286410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331981729</v>
      </c>
      <c r="D34" s="34">
        <v>335632398</v>
      </c>
      <c r="E34" s="37">
        <v>343020487</v>
      </c>
      <c r="F34" s="38">
        <v>450539320</v>
      </c>
      <c r="G34" s="34">
        <v>455480220</v>
      </c>
      <c r="H34" s="40">
        <v>455480220</v>
      </c>
      <c r="I34" s="41">
        <v>379682011</v>
      </c>
      <c r="J34" s="39">
        <v>450683740</v>
      </c>
      <c r="K34" s="34">
        <v>469322660</v>
      </c>
      <c r="L34" s="37">
        <v>489865000</v>
      </c>
    </row>
    <row r="35" spans="1:12" ht="13.5" x14ac:dyDescent="0.25">
      <c r="A35" s="28" t="s">
        <v>49</v>
      </c>
      <c r="B35" s="21" t="s">
        <v>19</v>
      </c>
      <c r="C35" s="34">
        <v>19379737</v>
      </c>
      <c r="D35" s="34">
        <v>19383589</v>
      </c>
      <c r="E35" s="37">
        <v>19947190</v>
      </c>
      <c r="F35" s="38">
        <v>21704660</v>
      </c>
      <c r="G35" s="34">
        <v>26332690</v>
      </c>
      <c r="H35" s="40">
        <v>26332690</v>
      </c>
      <c r="I35" s="41">
        <v>22469826</v>
      </c>
      <c r="J35" s="39">
        <v>27515980</v>
      </c>
      <c r="K35" s="34">
        <v>28681180</v>
      </c>
      <c r="L35" s="37">
        <v>29900000</v>
      </c>
    </row>
    <row r="36" spans="1:12" ht="13.5" x14ac:dyDescent="0.25">
      <c r="A36" s="28" t="s">
        <v>50</v>
      </c>
      <c r="B36" s="21" t="s">
        <v>22</v>
      </c>
      <c r="C36" s="34">
        <v>311989111</v>
      </c>
      <c r="D36" s="34">
        <v>333805718</v>
      </c>
      <c r="E36" s="37">
        <v>338622430</v>
      </c>
      <c r="F36" s="39">
        <v>403670500</v>
      </c>
      <c r="G36" s="34">
        <v>403670500</v>
      </c>
      <c r="H36" s="37">
        <v>403670500</v>
      </c>
      <c r="I36" s="41">
        <v>346704914</v>
      </c>
      <c r="J36" s="39">
        <v>454936660</v>
      </c>
      <c r="K36" s="34">
        <v>512713610</v>
      </c>
      <c r="L36" s="37">
        <v>577828240</v>
      </c>
    </row>
    <row r="37" spans="1:12" ht="13.5" x14ac:dyDescent="0.25">
      <c r="A37" s="28" t="s">
        <v>51</v>
      </c>
      <c r="B37" s="21" t="s">
        <v>52</v>
      </c>
      <c r="C37" s="34">
        <v>214916906</v>
      </c>
      <c r="D37" s="34">
        <v>218259608</v>
      </c>
      <c r="E37" s="37">
        <v>211938378</v>
      </c>
      <c r="F37" s="39">
        <v>247039620</v>
      </c>
      <c r="G37" s="34">
        <v>246999080</v>
      </c>
      <c r="H37" s="37">
        <v>246999080</v>
      </c>
      <c r="I37" s="41">
        <v>197946838</v>
      </c>
      <c r="J37" s="39">
        <v>259526140</v>
      </c>
      <c r="K37" s="34">
        <v>352706658</v>
      </c>
      <c r="L37" s="37">
        <v>250329870</v>
      </c>
    </row>
    <row r="38" spans="1:12" ht="13.5" x14ac:dyDescent="0.25">
      <c r="A38" s="28" t="s">
        <v>53</v>
      </c>
      <c r="B38" s="21" t="s">
        <v>54</v>
      </c>
      <c r="C38" s="34">
        <v>110595251</v>
      </c>
      <c r="D38" s="34">
        <v>342903272</v>
      </c>
      <c r="E38" s="37">
        <v>411172835</v>
      </c>
      <c r="F38" s="38">
        <v>284001240</v>
      </c>
      <c r="G38" s="34">
        <v>284001240</v>
      </c>
      <c r="H38" s="40">
        <v>284001240</v>
      </c>
      <c r="I38" s="41">
        <v>284001255</v>
      </c>
      <c r="J38" s="39">
        <v>299328470</v>
      </c>
      <c r="K38" s="34">
        <v>299328470</v>
      </c>
      <c r="L38" s="37">
        <v>299328470</v>
      </c>
    </row>
    <row r="39" spans="1:12" ht="13.5" x14ac:dyDescent="0.25">
      <c r="A39" s="28" t="s">
        <v>55</v>
      </c>
      <c r="B39" s="21" t="s">
        <v>19</v>
      </c>
      <c r="C39" s="34">
        <v>124138782</v>
      </c>
      <c r="D39" s="34">
        <v>72788930</v>
      </c>
      <c r="E39" s="37">
        <v>99005240</v>
      </c>
      <c r="F39" s="39">
        <v>90286570</v>
      </c>
      <c r="G39" s="34">
        <v>90286570</v>
      </c>
      <c r="H39" s="37">
        <v>90286570</v>
      </c>
      <c r="I39" s="41">
        <v>78798918</v>
      </c>
      <c r="J39" s="39">
        <v>110500838</v>
      </c>
      <c r="K39" s="34">
        <v>110639438</v>
      </c>
      <c r="L39" s="37">
        <v>110500838</v>
      </c>
    </row>
    <row r="40" spans="1:12" ht="13.5" x14ac:dyDescent="0.25">
      <c r="A40" s="28" t="s">
        <v>28</v>
      </c>
      <c r="B40" s="21" t="s">
        <v>19</v>
      </c>
      <c r="C40" s="34">
        <v>758647</v>
      </c>
      <c r="D40" s="34">
        <v>9354041</v>
      </c>
      <c r="E40" s="37">
        <v>13268468</v>
      </c>
      <c r="F40" s="38">
        <v>5390840</v>
      </c>
      <c r="G40" s="34">
        <v>5390840</v>
      </c>
      <c r="H40" s="40">
        <v>5390840</v>
      </c>
      <c r="I40" s="41">
        <v>6142</v>
      </c>
      <c r="J40" s="39">
        <v>3764150</v>
      </c>
      <c r="K40" s="34">
        <v>3764150</v>
      </c>
      <c r="L40" s="37">
        <v>3764150</v>
      </c>
    </row>
    <row r="41" spans="1:12" ht="13.5" x14ac:dyDescent="0.25">
      <c r="A41" s="28" t="s">
        <v>56</v>
      </c>
      <c r="B41" s="21" t="s">
        <v>19</v>
      </c>
      <c r="C41" s="34">
        <v>73801654</v>
      </c>
      <c r="D41" s="34">
        <v>74647090</v>
      </c>
      <c r="E41" s="37">
        <v>75438389</v>
      </c>
      <c r="F41" s="38">
        <v>121355880</v>
      </c>
      <c r="G41" s="34">
        <v>136350355</v>
      </c>
      <c r="H41" s="40">
        <v>136350355</v>
      </c>
      <c r="I41" s="41">
        <v>106804884</v>
      </c>
      <c r="J41" s="39">
        <v>131264970</v>
      </c>
      <c r="K41" s="34">
        <v>130488680</v>
      </c>
      <c r="L41" s="37">
        <v>129434690</v>
      </c>
    </row>
    <row r="42" spans="1:12" ht="13.5" x14ac:dyDescent="0.25">
      <c r="A42" s="28" t="s">
        <v>57</v>
      </c>
      <c r="B42" s="21" t="s">
        <v>19</v>
      </c>
      <c r="C42" s="34">
        <v>97715</v>
      </c>
      <c r="D42" s="34">
        <v>334020</v>
      </c>
      <c r="E42" s="37">
        <v>256730</v>
      </c>
      <c r="F42" s="39">
        <v>379000</v>
      </c>
      <c r="G42" s="34">
        <v>787000</v>
      </c>
      <c r="H42" s="37">
        <v>787000</v>
      </c>
      <c r="I42" s="41">
        <v>283429</v>
      </c>
      <c r="J42" s="39">
        <v>883000</v>
      </c>
      <c r="K42" s="34">
        <v>733000</v>
      </c>
      <c r="L42" s="37">
        <v>683000</v>
      </c>
    </row>
    <row r="43" spans="1:12" ht="13.5" x14ac:dyDescent="0.25">
      <c r="A43" s="28" t="s">
        <v>58</v>
      </c>
      <c r="B43" s="21" t="s">
        <v>19</v>
      </c>
      <c r="C43" s="34">
        <v>12033351</v>
      </c>
      <c r="D43" s="34">
        <v>15669213</v>
      </c>
      <c r="E43" s="37">
        <v>6548926</v>
      </c>
      <c r="F43" s="38">
        <v>11244000</v>
      </c>
      <c r="G43" s="34">
        <v>11244000</v>
      </c>
      <c r="H43" s="40">
        <v>11244000</v>
      </c>
      <c r="I43" s="41">
        <v>6567609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53019785</v>
      </c>
      <c r="D44" s="34">
        <v>49703241</v>
      </c>
      <c r="E44" s="37">
        <v>47630311</v>
      </c>
      <c r="F44" s="39">
        <v>61631120</v>
      </c>
      <c r="G44" s="34">
        <v>70716510</v>
      </c>
      <c r="H44" s="37">
        <v>70716510</v>
      </c>
      <c r="I44" s="41">
        <v>60146042</v>
      </c>
      <c r="J44" s="39">
        <v>70713550</v>
      </c>
      <c r="K44" s="34">
        <v>72878162</v>
      </c>
      <c r="L44" s="37">
        <v>72814620</v>
      </c>
    </row>
    <row r="45" spans="1:12" ht="13.5" x14ac:dyDescent="0.25">
      <c r="A45" s="28" t="s">
        <v>60</v>
      </c>
      <c r="B45" s="21" t="s">
        <v>19</v>
      </c>
      <c r="C45" s="34">
        <v>2010590</v>
      </c>
      <c r="D45" s="34">
        <v>1043182</v>
      </c>
      <c r="E45" s="37">
        <v>15029675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126552</v>
      </c>
      <c r="D46" s="34">
        <v>465778</v>
      </c>
      <c r="E46" s="37">
        <v>555225</v>
      </c>
      <c r="F46" s="39">
        <v>33640090</v>
      </c>
      <c r="G46" s="34">
        <v>33640090</v>
      </c>
      <c r="H46" s="37">
        <v>33640090</v>
      </c>
      <c r="I46" s="41">
        <v>67523</v>
      </c>
      <c r="J46" s="39">
        <v>35288450</v>
      </c>
      <c r="K46" s="34">
        <v>35288450</v>
      </c>
      <c r="L46" s="37">
        <v>35288450</v>
      </c>
    </row>
    <row r="47" spans="1:12" x14ac:dyDescent="0.2">
      <c r="A47" s="60" t="s">
        <v>62</v>
      </c>
      <c r="B47" s="51" t="s">
        <v>19</v>
      </c>
      <c r="C47" s="52">
        <f>SUM(C34:C46)</f>
        <v>1254849810</v>
      </c>
      <c r="D47" s="52">
        <f t="shared" ref="D47:L47" si="1">SUM(D34:D46)</f>
        <v>1473990080</v>
      </c>
      <c r="E47" s="53">
        <f t="shared" si="1"/>
        <v>1582434284</v>
      </c>
      <c r="F47" s="54">
        <f t="shared" si="1"/>
        <v>1730882840</v>
      </c>
      <c r="G47" s="52">
        <f t="shared" si="1"/>
        <v>1764899095</v>
      </c>
      <c r="H47" s="53">
        <f t="shared" si="1"/>
        <v>1764899095</v>
      </c>
      <c r="I47" s="56">
        <f t="shared" si="1"/>
        <v>1483479391</v>
      </c>
      <c r="J47" s="57">
        <f t="shared" si="1"/>
        <v>1844405948</v>
      </c>
      <c r="K47" s="52">
        <f t="shared" si="1"/>
        <v>2016544458</v>
      </c>
      <c r="L47" s="53">
        <f t="shared" si="1"/>
        <v>1999737328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64199251</v>
      </c>
      <c r="D48" s="61">
        <f t="shared" si="2"/>
        <v>-43708716</v>
      </c>
      <c r="E48" s="62">
        <f t="shared" si="2"/>
        <v>-98347888</v>
      </c>
      <c r="F48" s="63">
        <f t="shared" si="2"/>
        <v>58941030</v>
      </c>
      <c r="G48" s="61">
        <f t="shared" si="2"/>
        <v>182176180</v>
      </c>
      <c r="H48" s="62">
        <f t="shared" si="2"/>
        <v>182176180</v>
      </c>
      <c r="I48" s="64">
        <f t="shared" si="2"/>
        <v>115511882</v>
      </c>
      <c r="J48" s="65">
        <f t="shared" si="2"/>
        <v>311714412</v>
      </c>
      <c r="K48" s="61">
        <f t="shared" si="2"/>
        <v>248819722</v>
      </c>
      <c r="L48" s="62">
        <f t="shared" si="2"/>
        <v>367549082</v>
      </c>
    </row>
    <row r="49" spans="1:12" ht="25.5" x14ac:dyDescent="0.25">
      <c r="A49" s="66" t="s">
        <v>64</v>
      </c>
      <c r="B49" s="21" t="s">
        <v>65</v>
      </c>
      <c r="C49" s="34">
        <v>49110001</v>
      </c>
      <c r="D49" s="34">
        <v>77711861</v>
      </c>
      <c r="E49" s="37">
        <v>101506847</v>
      </c>
      <c r="F49" s="39">
        <v>100690000</v>
      </c>
      <c r="G49" s="34">
        <v>94796000</v>
      </c>
      <c r="H49" s="37">
        <v>94796000</v>
      </c>
      <c r="I49" s="41">
        <v>102742203</v>
      </c>
      <c r="J49" s="39">
        <v>83796450</v>
      </c>
      <c r="K49" s="34">
        <v>87487100</v>
      </c>
      <c r="L49" s="37">
        <v>92853350</v>
      </c>
    </row>
    <row r="50" spans="1:12" ht="13.5" x14ac:dyDescent="0.25">
      <c r="A50" s="66" t="s">
        <v>66</v>
      </c>
      <c r="B50" s="21" t="s">
        <v>65</v>
      </c>
      <c r="C50" s="34">
        <v>1765220</v>
      </c>
      <c r="D50" s="34">
        <v>97592878</v>
      </c>
      <c r="E50" s="37">
        <v>43043368</v>
      </c>
      <c r="F50" s="38">
        <v>9000000</v>
      </c>
      <c r="G50" s="34">
        <v>0</v>
      </c>
      <c r="H50" s="37">
        <v>0</v>
      </c>
      <c r="I50" s="41">
        <v>0</v>
      </c>
      <c r="J50" s="39">
        <v>0</v>
      </c>
      <c r="K50" s="34">
        <v>30000000</v>
      </c>
      <c r="L50" s="37">
        <v>40000000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115074472</v>
      </c>
      <c r="D51" s="68">
        <f t="shared" si="3"/>
        <v>131596023</v>
      </c>
      <c r="E51" s="69">
        <f t="shared" si="3"/>
        <v>46202327</v>
      </c>
      <c r="F51" s="70">
        <f t="shared" si="3"/>
        <v>168631030</v>
      </c>
      <c r="G51" s="68">
        <f t="shared" si="3"/>
        <v>276972180</v>
      </c>
      <c r="H51" s="69">
        <f t="shared" si="3"/>
        <v>276972180</v>
      </c>
      <c r="I51" s="71">
        <f t="shared" si="3"/>
        <v>218254085</v>
      </c>
      <c r="J51" s="72">
        <f t="shared" si="3"/>
        <v>395510862</v>
      </c>
      <c r="K51" s="68">
        <f t="shared" si="3"/>
        <v>366306822</v>
      </c>
      <c r="L51" s="69">
        <f t="shared" si="3"/>
        <v>500402432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115074472</v>
      </c>
      <c r="D53" s="79">
        <f t="shared" ref="D53:L53" si="4">+D51-D52</f>
        <v>131596023</v>
      </c>
      <c r="E53" s="80">
        <f t="shared" si="4"/>
        <v>46202327</v>
      </c>
      <c r="F53" s="81">
        <f t="shared" si="4"/>
        <v>168631030</v>
      </c>
      <c r="G53" s="79">
        <f t="shared" si="4"/>
        <v>276972180</v>
      </c>
      <c r="H53" s="80">
        <f t="shared" si="4"/>
        <v>276972180</v>
      </c>
      <c r="I53" s="82">
        <f t="shared" si="4"/>
        <v>218254085</v>
      </c>
      <c r="J53" s="83">
        <f t="shared" si="4"/>
        <v>395510862</v>
      </c>
      <c r="K53" s="79">
        <f t="shared" si="4"/>
        <v>366306822</v>
      </c>
      <c r="L53" s="80">
        <f t="shared" si="4"/>
        <v>500402432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115074472</v>
      </c>
      <c r="D56" s="68">
        <f t="shared" ref="D56:L56" si="5">SUM(D53:D55)</f>
        <v>131596023</v>
      </c>
      <c r="E56" s="69">
        <f t="shared" si="5"/>
        <v>46202327</v>
      </c>
      <c r="F56" s="70">
        <f t="shared" si="5"/>
        <v>168631030</v>
      </c>
      <c r="G56" s="68">
        <f t="shared" si="5"/>
        <v>276972180</v>
      </c>
      <c r="H56" s="69">
        <f t="shared" si="5"/>
        <v>276972180</v>
      </c>
      <c r="I56" s="71">
        <f t="shared" si="5"/>
        <v>218254085</v>
      </c>
      <c r="J56" s="72">
        <f t="shared" si="5"/>
        <v>395510862</v>
      </c>
      <c r="K56" s="68">
        <f t="shared" si="5"/>
        <v>366306822</v>
      </c>
      <c r="L56" s="69">
        <f t="shared" si="5"/>
        <v>500402432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115074472</v>
      </c>
      <c r="D59" s="87">
        <f t="shared" ref="D59:L59" si="6">SUM(D56:D58)</f>
        <v>131596023</v>
      </c>
      <c r="E59" s="88">
        <f t="shared" si="6"/>
        <v>46202327</v>
      </c>
      <c r="F59" s="89">
        <f t="shared" si="6"/>
        <v>168631030</v>
      </c>
      <c r="G59" s="87">
        <f t="shared" si="6"/>
        <v>276972180</v>
      </c>
      <c r="H59" s="90">
        <f t="shared" si="6"/>
        <v>276972180</v>
      </c>
      <c r="I59" s="91">
        <f t="shared" si="6"/>
        <v>218254085</v>
      </c>
      <c r="J59" s="92">
        <f t="shared" si="6"/>
        <v>395510862</v>
      </c>
      <c r="K59" s="87">
        <f t="shared" si="6"/>
        <v>366306822</v>
      </c>
      <c r="L59" s="88">
        <f t="shared" si="6"/>
        <v>500402432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52</v>
      </c>
      <c r="D6" s="29">
        <v>56</v>
      </c>
      <c r="E6" s="30">
        <v>757</v>
      </c>
      <c r="F6" s="31">
        <v>269</v>
      </c>
      <c r="G6" s="29">
        <v>269</v>
      </c>
      <c r="H6" s="32">
        <v>269</v>
      </c>
      <c r="I6" s="30">
        <v>4331</v>
      </c>
      <c r="J6" s="33">
        <v>285</v>
      </c>
      <c r="K6" s="29">
        <v>302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36242002</v>
      </c>
      <c r="D7" s="29">
        <v>32516923</v>
      </c>
      <c r="E7" s="30">
        <v>47252648</v>
      </c>
      <c r="F7" s="31">
        <v>40616354</v>
      </c>
      <c r="G7" s="29">
        <v>44536430</v>
      </c>
      <c r="H7" s="32">
        <v>44536430</v>
      </c>
      <c r="I7" s="30">
        <v>43543474</v>
      </c>
      <c r="J7" s="33">
        <v>46718715</v>
      </c>
      <c r="K7" s="29">
        <v>48867776</v>
      </c>
      <c r="L7" s="32">
        <v>51115693</v>
      </c>
    </row>
    <row r="8" spans="1:12" ht="13.5" x14ac:dyDescent="0.25">
      <c r="A8" s="28" t="s">
        <v>24</v>
      </c>
      <c r="B8" s="21" t="s">
        <v>22</v>
      </c>
      <c r="C8" s="29">
        <v>22659019</v>
      </c>
      <c r="D8" s="29">
        <v>22276914</v>
      </c>
      <c r="E8" s="30">
        <v>16054846</v>
      </c>
      <c r="F8" s="31">
        <v>15088798</v>
      </c>
      <c r="G8" s="29">
        <v>24442949</v>
      </c>
      <c r="H8" s="32">
        <v>24442949</v>
      </c>
      <c r="I8" s="30">
        <v>20469028</v>
      </c>
      <c r="J8" s="33">
        <v>25640654</v>
      </c>
      <c r="K8" s="29">
        <v>26820123</v>
      </c>
      <c r="L8" s="32">
        <v>28053850</v>
      </c>
    </row>
    <row r="9" spans="1:12" ht="13.5" x14ac:dyDescent="0.25">
      <c r="A9" s="28" t="s">
        <v>25</v>
      </c>
      <c r="B9" s="21" t="s">
        <v>22</v>
      </c>
      <c r="C9" s="29">
        <v>14435963</v>
      </c>
      <c r="D9" s="29">
        <v>16742436</v>
      </c>
      <c r="E9" s="30">
        <v>17219483</v>
      </c>
      <c r="F9" s="31">
        <v>14854900</v>
      </c>
      <c r="G9" s="29">
        <v>20254688</v>
      </c>
      <c r="H9" s="32">
        <v>20254688</v>
      </c>
      <c r="I9" s="30">
        <v>18003943</v>
      </c>
      <c r="J9" s="33">
        <v>21247168</v>
      </c>
      <c r="K9" s="29">
        <v>22224538</v>
      </c>
      <c r="L9" s="32">
        <v>23246867</v>
      </c>
    </row>
    <row r="10" spans="1:12" ht="13.5" x14ac:dyDescent="0.25">
      <c r="A10" s="28" t="s">
        <v>26</v>
      </c>
      <c r="B10" s="21" t="s">
        <v>19</v>
      </c>
      <c r="C10" s="29">
        <v>933262</v>
      </c>
      <c r="D10" s="29">
        <v>886491</v>
      </c>
      <c r="E10" s="30">
        <v>2886146</v>
      </c>
      <c r="F10" s="31">
        <v>2853710</v>
      </c>
      <c r="G10" s="29">
        <v>2853710</v>
      </c>
      <c r="H10" s="32">
        <v>2853710</v>
      </c>
      <c r="I10" s="30">
        <v>3146603</v>
      </c>
      <c r="J10" s="33">
        <v>2420345</v>
      </c>
      <c r="K10" s="29">
        <v>2531746</v>
      </c>
      <c r="L10" s="32">
        <v>2643000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30994859</v>
      </c>
      <c r="D13" s="29">
        <v>34805681</v>
      </c>
      <c r="E13" s="30">
        <v>54638527</v>
      </c>
      <c r="F13" s="31">
        <v>45232776</v>
      </c>
      <c r="G13" s="29">
        <v>55232776</v>
      </c>
      <c r="H13" s="32">
        <v>55232776</v>
      </c>
      <c r="I13" s="30">
        <v>65058235</v>
      </c>
      <c r="J13" s="33">
        <v>57939182</v>
      </c>
      <c r="K13" s="29">
        <v>60604385</v>
      </c>
      <c r="L13" s="32">
        <v>63392187</v>
      </c>
    </row>
    <row r="14" spans="1:12" ht="13.5" x14ac:dyDescent="0.25">
      <c r="A14" s="28" t="s">
        <v>30</v>
      </c>
      <c r="B14" s="21" t="s">
        <v>19</v>
      </c>
      <c r="C14" s="29">
        <v>3420670</v>
      </c>
      <c r="D14" s="29">
        <v>540448</v>
      </c>
      <c r="E14" s="30">
        <v>221744</v>
      </c>
      <c r="F14" s="31">
        <v>72266</v>
      </c>
      <c r="G14" s="29">
        <v>111266</v>
      </c>
      <c r="H14" s="32">
        <v>111266</v>
      </c>
      <c r="I14" s="30">
        <v>142283</v>
      </c>
      <c r="J14" s="33">
        <v>116718</v>
      </c>
      <c r="K14" s="29">
        <v>122087</v>
      </c>
      <c r="L14" s="32">
        <v>127703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3902374</v>
      </c>
      <c r="K15" s="29">
        <v>4081883</v>
      </c>
      <c r="L15" s="32">
        <v>4269650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2550900</v>
      </c>
      <c r="E16" s="35">
        <v>0</v>
      </c>
      <c r="F16" s="36">
        <v>6579956</v>
      </c>
      <c r="G16" s="34">
        <v>6579956</v>
      </c>
      <c r="H16" s="37">
        <v>6579956</v>
      </c>
      <c r="I16" s="38">
        <v>0</v>
      </c>
      <c r="J16" s="36">
        <v>9314518</v>
      </c>
      <c r="K16" s="34">
        <v>9742986</v>
      </c>
      <c r="L16" s="37">
        <v>10191163</v>
      </c>
    </row>
    <row r="17" spans="1:12" ht="13.5" x14ac:dyDescent="0.25">
      <c r="A17" s="28" t="s">
        <v>33</v>
      </c>
      <c r="B17" s="21" t="s">
        <v>19</v>
      </c>
      <c r="C17" s="34">
        <v>712267</v>
      </c>
      <c r="D17" s="34">
        <v>1965648</v>
      </c>
      <c r="E17" s="37">
        <v>627508</v>
      </c>
      <c r="F17" s="39">
        <v>311878</v>
      </c>
      <c r="G17" s="34">
        <v>540000</v>
      </c>
      <c r="H17" s="37">
        <v>540000</v>
      </c>
      <c r="I17" s="40">
        <v>547423</v>
      </c>
      <c r="J17" s="39">
        <v>1066460</v>
      </c>
      <c r="K17" s="34">
        <v>1115517</v>
      </c>
      <c r="L17" s="37">
        <v>1166831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-441676</v>
      </c>
      <c r="D19" s="34">
        <v>18596</v>
      </c>
      <c r="E19" s="37">
        <v>567</v>
      </c>
      <c r="F19" s="39">
        <v>107</v>
      </c>
      <c r="G19" s="34">
        <v>107</v>
      </c>
      <c r="H19" s="37">
        <v>107</v>
      </c>
      <c r="I19" s="41">
        <v>335688</v>
      </c>
      <c r="J19" s="39">
        <v>300112</v>
      </c>
      <c r="K19" s="34">
        <v>313917</v>
      </c>
      <c r="L19" s="37">
        <v>328358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36765862</v>
      </c>
      <c r="D21" s="34">
        <v>20579024</v>
      </c>
      <c r="E21" s="37">
        <v>23247693</v>
      </c>
      <c r="F21" s="39">
        <v>25077836</v>
      </c>
      <c r="G21" s="34">
        <v>30290568</v>
      </c>
      <c r="H21" s="37">
        <v>30290568</v>
      </c>
      <c r="I21" s="41">
        <v>27583475</v>
      </c>
      <c r="J21" s="39">
        <v>31774805</v>
      </c>
      <c r="K21" s="34">
        <v>33236447</v>
      </c>
      <c r="L21" s="37">
        <v>34765323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155350</v>
      </c>
      <c r="D23" s="34">
        <v>61300</v>
      </c>
      <c r="E23" s="37">
        <v>142500</v>
      </c>
      <c r="F23" s="39">
        <v>130925</v>
      </c>
      <c r="G23" s="34">
        <v>3171</v>
      </c>
      <c r="H23" s="37">
        <v>3171</v>
      </c>
      <c r="I23" s="41">
        <v>1850</v>
      </c>
      <c r="J23" s="39">
        <v>3326</v>
      </c>
      <c r="K23" s="34">
        <v>3479</v>
      </c>
      <c r="L23" s="37">
        <v>3639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127561985</v>
      </c>
      <c r="D25" s="34">
        <v>111938598</v>
      </c>
      <c r="E25" s="37">
        <v>111503000</v>
      </c>
      <c r="F25" s="39">
        <v>132281000</v>
      </c>
      <c r="G25" s="34">
        <v>132281000</v>
      </c>
      <c r="H25" s="37">
        <v>132281000</v>
      </c>
      <c r="I25" s="41">
        <v>131361005</v>
      </c>
      <c r="J25" s="39">
        <v>140358000</v>
      </c>
      <c r="K25" s="34">
        <v>143691000</v>
      </c>
      <c r="L25" s="37">
        <v>146887000</v>
      </c>
    </row>
    <row r="26" spans="1:12" ht="13.5" x14ac:dyDescent="0.25">
      <c r="A26" s="28" t="s">
        <v>28</v>
      </c>
      <c r="B26" s="21" t="s">
        <v>19</v>
      </c>
      <c r="C26" s="34">
        <v>3977350</v>
      </c>
      <c r="D26" s="34">
        <v>4826178</v>
      </c>
      <c r="E26" s="37">
        <v>6900483</v>
      </c>
      <c r="F26" s="39">
        <v>0</v>
      </c>
      <c r="G26" s="34">
        <v>0</v>
      </c>
      <c r="H26" s="37">
        <v>0</v>
      </c>
      <c r="I26" s="41">
        <v>8901366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-742043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120164</v>
      </c>
      <c r="D30" s="34">
        <v>-13212840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276795086</v>
      </c>
      <c r="D32" s="52">
        <f t="shared" ref="D32:L32" si="0">SUM(D6:D19)+SUM(D21:D31)</f>
        <v>236496353</v>
      </c>
      <c r="E32" s="53">
        <f t="shared" si="0"/>
        <v>280695902</v>
      </c>
      <c r="F32" s="54">
        <f t="shared" si="0"/>
        <v>283100775</v>
      </c>
      <c r="G32" s="52">
        <f t="shared" si="0"/>
        <v>317126890</v>
      </c>
      <c r="H32" s="55">
        <f t="shared" si="0"/>
        <v>317126890</v>
      </c>
      <c r="I32" s="56">
        <f t="shared" si="0"/>
        <v>319098704</v>
      </c>
      <c r="J32" s="57">
        <f t="shared" si="0"/>
        <v>340802662</v>
      </c>
      <c r="K32" s="52">
        <f t="shared" si="0"/>
        <v>353356186</v>
      </c>
      <c r="L32" s="53">
        <f t="shared" si="0"/>
        <v>366191264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103086308</v>
      </c>
      <c r="D34" s="34">
        <v>109202995</v>
      </c>
      <c r="E34" s="37">
        <v>101225207</v>
      </c>
      <c r="F34" s="38">
        <v>117872735</v>
      </c>
      <c r="G34" s="34">
        <v>104473796</v>
      </c>
      <c r="H34" s="40">
        <v>104473796</v>
      </c>
      <c r="I34" s="41">
        <v>92705280</v>
      </c>
      <c r="J34" s="39">
        <v>115581140</v>
      </c>
      <c r="K34" s="34">
        <v>120923530</v>
      </c>
      <c r="L34" s="37">
        <v>119907465</v>
      </c>
    </row>
    <row r="35" spans="1:12" ht="13.5" x14ac:dyDescent="0.25">
      <c r="A35" s="28" t="s">
        <v>49</v>
      </c>
      <c r="B35" s="21" t="s">
        <v>19</v>
      </c>
      <c r="C35" s="34">
        <v>6295862</v>
      </c>
      <c r="D35" s="34">
        <v>6247271</v>
      </c>
      <c r="E35" s="37">
        <v>6292438</v>
      </c>
      <c r="F35" s="38">
        <v>6625780</v>
      </c>
      <c r="G35" s="34">
        <v>7684696</v>
      </c>
      <c r="H35" s="40">
        <v>7684696</v>
      </c>
      <c r="I35" s="41">
        <v>6096986</v>
      </c>
      <c r="J35" s="39">
        <v>12461338</v>
      </c>
      <c r="K35" s="34">
        <v>13096160</v>
      </c>
      <c r="L35" s="37">
        <v>8819938</v>
      </c>
    </row>
    <row r="36" spans="1:12" ht="13.5" x14ac:dyDescent="0.25">
      <c r="A36" s="28" t="s">
        <v>50</v>
      </c>
      <c r="B36" s="21" t="s">
        <v>22</v>
      </c>
      <c r="C36" s="34">
        <v>12459783</v>
      </c>
      <c r="D36" s="34">
        <v>14540462</v>
      </c>
      <c r="E36" s="37">
        <v>249192</v>
      </c>
      <c r="F36" s="39">
        <v>5300000</v>
      </c>
      <c r="G36" s="34">
        <v>5300000</v>
      </c>
      <c r="H36" s="37">
        <v>5300000</v>
      </c>
      <c r="I36" s="41">
        <v>100</v>
      </c>
      <c r="J36" s="39">
        <v>5559700</v>
      </c>
      <c r="K36" s="34">
        <v>5815446</v>
      </c>
      <c r="L36" s="37">
        <v>6082957</v>
      </c>
    </row>
    <row r="37" spans="1:12" ht="13.5" x14ac:dyDescent="0.25">
      <c r="A37" s="28" t="s">
        <v>51</v>
      </c>
      <c r="B37" s="21" t="s">
        <v>52</v>
      </c>
      <c r="C37" s="34">
        <v>38283417</v>
      </c>
      <c r="D37" s="34">
        <v>45581931</v>
      </c>
      <c r="E37" s="37">
        <v>8305669</v>
      </c>
      <c r="F37" s="39">
        <v>20918946</v>
      </c>
      <c r="G37" s="34">
        <v>20975807</v>
      </c>
      <c r="H37" s="37">
        <v>20975807</v>
      </c>
      <c r="I37" s="41">
        <v>6156960</v>
      </c>
      <c r="J37" s="39">
        <v>19946339</v>
      </c>
      <c r="K37" s="34">
        <v>20863875</v>
      </c>
      <c r="L37" s="37">
        <v>21823607</v>
      </c>
    </row>
    <row r="38" spans="1:12" ht="13.5" x14ac:dyDescent="0.25">
      <c r="A38" s="28" t="s">
        <v>53</v>
      </c>
      <c r="B38" s="21" t="s">
        <v>54</v>
      </c>
      <c r="C38" s="34">
        <v>2099780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53620099</v>
      </c>
      <c r="D39" s="34">
        <v>46561603</v>
      </c>
      <c r="E39" s="37">
        <v>0</v>
      </c>
      <c r="F39" s="39">
        <v>27797679</v>
      </c>
      <c r="G39" s="34">
        <v>40000000</v>
      </c>
      <c r="H39" s="37">
        <v>40000000</v>
      </c>
      <c r="I39" s="41">
        <v>0</v>
      </c>
      <c r="J39" s="39">
        <v>49706401</v>
      </c>
      <c r="K39" s="34">
        <v>51992896</v>
      </c>
      <c r="L39" s="37">
        <v>54384571</v>
      </c>
    </row>
    <row r="40" spans="1:12" ht="13.5" x14ac:dyDescent="0.25">
      <c r="A40" s="28" t="s">
        <v>28</v>
      </c>
      <c r="B40" s="21" t="s">
        <v>19</v>
      </c>
      <c r="C40" s="34">
        <v>51540925</v>
      </c>
      <c r="D40" s="34">
        <v>54566464</v>
      </c>
      <c r="E40" s="37">
        <v>235222</v>
      </c>
      <c r="F40" s="38">
        <v>25000000</v>
      </c>
      <c r="G40" s="34">
        <v>45000000</v>
      </c>
      <c r="H40" s="40">
        <v>45000000</v>
      </c>
      <c r="I40" s="41">
        <v>950</v>
      </c>
      <c r="J40" s="39">
        <v>46000000</v>
      </c>
      <c r="K40" s="34">
        <v>48116000</v>
      </c>
      <c r="L40" s="37">
        <v>50329336</v>
      </c>
    </row>
    <row r="41" spans="1:12" ht="13.5" x14ac:dyDescent="0.25">
      <c r="A41" s="28" t="s">
        <v>56</v>
      </c>
      <c r="B41" s="21" t="s">
        <v>19</v>
      </c>
      <c r="C41" s="34">
        <v>27487811</v>
      </c>
      <c r="D41" s="34">
        <v>21066562</v>
      </c>
      <c r="E41" s="37">
        <v>8837344</v>
      </c>
      <c r="F41" s="38">
        <v>22218176</v>
      </c>
      <c r="G41" s="34">
        <v>22218176</v>
      </c>
      <c r="H41" s="40">
        <v>22218176</v>
      </c>
      <c r="I41" s="41">
        <v>9867044</v>
      </c>
      <c r="J41" s="39">
        <v>28813729</v>
      </c>
      <c r="K41" s="34">
        <v>28883962</v>
      </c>
      <c r="L41" s="37">
        <v>30212626</v>
      </c>
    </row>
    <row r="42" spans="1:12" ht="13.5" x14ac:dyDescent="0.25">
      <c r="A42" s="28" t="s">
        <v>57</v>
      </c>
      <c r="B42" s="21" t="s">
        <v>19</v>
      </c>
      <c r="C42" s="34">
        <v>997453</v>
      </c>
      <c r="D42" s="34">
        <v>659250</v>
      </c>
      <c r="E42" s="37">
        <v>9205</v>
      </c>
      <c r="F42" s="39">
        <v>3282563</v>
      </c>
      <c r="G42" s="34">
        <v>3282563</v>
      </c>
      <c r="H42" s="37">
        <v>3282563</v>
      </c>
      <c r="I42" s="41">
        <v>0</v>
      </c>
      <c r="J42" s="39">
        <v>3593814</v>
      </c>
      <c r="K42" s="34">
        <v>3759130</v>
      </c>
      <c r="L42" s="37">
        <v>3932051</v>
      </c>
    </row>
    <row r="43" spans="1:12" ht="13.5" x14ac:dyDescent="0.25">
      <c r="A43" s="28" t="s">
        <v>58</v>
      </c>
      <c r="B43" s="21" t="s">
        <v>19</v>
      </c>
      <c r="C43" s="34">
        <v>73745764</v>
      </c>
      <c r="D43" s="34">
        <v>111232575</v>
      </c>
      <c r="E43" s="37">
        <v>4799137</v>
      </c>
      <c r="F43" s="38">
        <v>9264735</v>
      </c>
      <c r="G43" s="34">
        <v>20731354</v>
      </c>
      <c r="H43" s="40">
        <v>20731354</v>
      </c>
      <c r="I43" s="41">
        <v>3013591</v>
      </c>
      <c r="J43" s="39">
        <v>20801485</v>
      </c>
      <c r="K43" s="34">
        <v>21758353</v>
      </c>
      <c r="L43" s="37">
        <v>22759238</v>
      </c>
    </row>
    <row r="44" spans="1:12" ht="13.5" x14ac:dyDescent="0.25">
      <c r="A44" s="28" t="s">
        <v>59</v>
      </c>
      <c r="B44" s="21" t="s">
        <v>19</v>
      </c>
      <c r="C44" s="34">
        <v>27298702</v>
      </c>
      <c r="D44" s="34">
        <v>37941775</v>
      </c>
      <c r="E44" s="37">
        <v>17632288</v>
      </c>
      <c r="F44" s="39">
        <v>38118054</v>
      </c>
      <c r="G44" s="34">
        <v>41921481</v>
      </c>
      <c r="H44" s="37">
        <v>41921481</v>
      </c>
      <c r="I44" s="41">
        <v>14680521</v>
      </c>
      <c r="J44" s="39">
        <v>40747790</v>
      </c>
      <c r="K44" s="34">
        <v>42512975</v>
      </c>
      <c r="L44" s="37">
        <v>44467085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193358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863480</v>
      </c>
      <c r="D46" s="34">
        <v>-144446</v>
      </c>
      <c r="E46" s="37">
        <v>69917</v>
      </c>
      <c r="F46" s="39">
        <v>500000</v>
      </c>
      <c r="G46" s="34">
        <v>500000</v>
      </c>
      <c r="H46" s="37">
        <v>500000</v>
      </c>
      <c r="I46" s="41">
        <v>3229</v>
      </c>
      <c r="J46" s="39">
        <v>500000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397779384</v>
      </c>
      <c r="D47" s="52">
        <f t="shared" ref="D47:L47" si="1">SUM(D34:D46)</f>
        <v>447649800</v>
      </c>
      <c r="E47" s="53">
        <f t="shared" si="1"/>
        <v>147655619</v>
      </c>
      <c r="F47" s="54">
        <f t="shared" si="1"/>
        <v>276898668</v>
      </c>
      <c r="G47" s="52">
        <f t="shared" si="1"/>
        <v>312087873</v>
      </c>
      <c r="H47" s="53">
        <f t="shared" si="1"/>
        <v>312087873</v>
      </c>
      <c r="I47" s="56">
        <f t="shared" si="1"/>
        <v>132524661</v>
      </c>
      <c r="J47" s="57">
        <f t="shared" si="1"/>
        <v>343711736</v>
      </c>
      <c r="K47" s="52">
        <f t="shared" si="1"/>
        <v>357722327</v>
      </c>
      <c r="L47" s="53">
        <f t="shared" si="1"/>
        <v>362718874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-120984298</v>
      </c>
      <c r="D48" s="61">
        <f t="shared" si="2"/>
        <v>-211153447</v>
      </c>
      <c r="E48" s="62">
        <f t="shared" si="2"/>
        <v>133040283</v>
      </c>
      <c r="F48" s="63">
        <f t="shared" si="2"/>
        <v>6202107</v>
      </c>
      <c r="G48" s="61">
        <f t="shared" si="2"/>
        <v>5039017</v>
      </c>
      <c r="H48" s="62">
        <f t="shared" si="2"/>
        <v>5039017</v>
      </c>
      <c r="I48" s="64">
        <f t="shared" si="2"/>
        <v>186574043</v>
      </c>
      <c r="J48" s="65">
        <f t="shared" si="2"/>
        <v>-2909074</v>
      </c>
      <c r="K48" s="61">
        <f t="shared" si="2"/>
        <v>-4366141</v>
      </c>
      <c r="L48" s="62">
        <f t="shared" si="2"/>
        <v>3472390</v>
      </c>
    </row>
    <row r="49" spans="1:12" ht="25.5" x14ac:dyDescent="0.25">
      <c r="A49" s="66" t="s">
        <v>64</v>
      </c>
      <c r="B49" s="21" t="s">
        <v>65</v>
      </c>
      <c r="C49" s="34">
        <v>42880512</v>
      </c>
      <c r="D49" s="34">
        <v>32761351</v>
      </c>
      <c r="E49" s="37">
        <v>60982922</v>
      </c>
      <c r="F49" s="39">
        <v>48511000</v>
      </c>
      <c r="G49" s="34">
        <v>39766000</v>
      </c>
      <c r="H49" s="37">
        <v>39766000</v>
      </c>
      <c r="I49" s="41">
        <v>14919141</v>
      </c>
      <c r="J49" s="39">
        <v>63786000</v>
      </c>
      <c r="K49" s="34">
        <v>52075000</v>
      </c>
      <c r="L49" s="37">
        <v>56625000</v>
      </c>
    </row>
    <row r="50" spans="1:12" ht="13.5" x14ac:dyDescent="0.25">
      <c r="A50" s="66" t="s">
        <v>66</v>
      </c>
      <c r="B50" s="21" t="s">
        <v>65</v>
      </c>
      <c r="C50" s="34">
        <v>17368949</v>
      </c>
      <c r="D50" s="34">
        <v>8409200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-60734837</v>
      </c>
      <c r="D51" s="68">
        <f t="shared" si="3"/>
        <v>-169982896</v>
      </c>
      <c r="E51" s="69">
        <f t="shared" si="3"/>
        <v>194023205</v>
      </c>
      <c r="F51" s="70">
        <f t="shared" si="3"/>
        <v>54713107</v>
      </c>
      <c r="G51" s="68">
        <f t="shared" si="3"/>
        <v>44805017</v>
      </c>
      <c r="H51" s="69">
        <f t="shared" si="3"/>
        <v>44805017</v>
      </c>
      <c r="I51" s="71">
        <f t="shared" si="3"/>
        <v>201493184</v>
      </c>
      <c r="J51" s="72">
        <f t="shared" si="3"/>
        <v>60876926</v>
      </c>
      <c r="K51" s="68">
        <f t="shared" si="3"/>
        <v>47708859</v>
      </c>
      <c r="L51" s="69">
        <f t="shared" si="3"/>
        <v>60097390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-60734837</v>
      </c>
      <c r="D53" s="79">
        <f t="shared" ref="D53:L53" si="4">+D51-D52</f>
        <v>-169982896</v>
      </c>
      <c r="E53" s="80">
        <f t="shared" si="4"/>
        <v>194023205</v>
      </c>
      <c r="F53" s="81">
        <f t="shared" si="4"/>
        <v>54713107</v>
      </c>
      <c r="G53" s="79">
        <f t="shared" si="4"/>
        <v>44805017</v>
      </c>
      <c r="H53" s="80">
        <f t="shared" si="4"/>
        <v>44805017</v>
      </c>
      <c r="I53" s="82">
        <f t="shared" si="4"/>
        <v>201493184</v>
      </c>
      <c r="J53" s="83">
        <f t="shared" si="4"/>
        <v>60876926</v>
      </c>
      <c r="K53" s="79">
        <f t="shared" si="4"/>
        <v>47708859</v>
      </c>
      <c r="L53" s="80">
        <f t="shared" si="4"/>
        <v>60097390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-60734837</v>
      </c>
      <c r="D56" s="68">
        <f t="shared" ref="D56:L56" si="5">SUM(D53:D55)</f>
        <v>-169982896</v>
      </c>
      <c r="E56" s="69">
        <f t="shared" si="5"/>
        <v>194023205</v>
      </c>
      <c r="F56" s="70">
        <f t="shared" si="5"/>
        <v>54713107</v>
      </c>
      <c r="G56" s="68">
        <f t="shared" si="5"/>
        <v>44805017</v>
      </c>
      <c r="H56" s="69">
        <f t="shared" si="5"/>
        <v>44805017</v>
      </c>
      <c r="I56" s="71">
        <f t="shared" si="5"/>
        <v>201493184</v>
      </c>
      <c r="J56" s="72">
        <f t="shared" si="5"/>
        <v>60876926</v>
      </c>
      <c r="K56" s="68">
        <f t="shared" si="5"/>
        <v>47708859</v>
      </c>
      <c r="L56" s="69">
        <f t="shared" si="5"/>
        <v>60097390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-60734837</v>
      </c>
      <c r="D59" s="87">
        <f t="shared" ref="D59:L59" si="6">SUM(D56:D58)</f>
        <v>-169982896</v>
      </c>
      <c r="E59" s="88">
        <f t="shared" si="6"/>
        <v>194023205</v>
      </c>
      <c r="F59" s="89">
        <f t="shared" si="6"/>
        <v>54713107</v>
      </c>
      <c r="G59" s="87">
        <f t="shared" si="6"/>
        <v>44805017</v>
      </c>
      <c r="H59" s="90">
        <f t="shared" si="6"/>
        <v>44805017</v>
      </c>
      <c r="I59" s="91">
        <f t="shared" si="6"/>
        <v>201493184</v>
      </c>
      <c r="J59" s="92">
        <f t="shared" si="6"/>
        <v>60876926</v>
      </c>
      <c r="K59" s="87">
        <f t="shared" si="6"/>
        <v>47708859</v>
      </c>
      <c r="L59" s="88">
        <f t="shared" si="6"/>
        <v>60097390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132087</v>
      </c>
      <c r="D10" s="29">
        <v>117278</v>
      </c>
      <c r="E10" s="30">
        <v>208307</v>
      </c>
      <c r="F10" s="31">
        <v>5000</v>
      </c>
      <c r="G10" s="29">
        <v>312000</v>
      </c>
      <c r="H10" s="32">
        <v>312000</v>
      </c>
      <c r="I10" s="30">
        <v>75918</v>
      </c>
      <c r="J10" s="33">
        <v>57000</v>
      </c>
      <c r="K10" s="29">
        <v>59000</v>
      </c>
      <c r="L10" s="32">
        <v>61000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4905089</v>
      </c>
      <c r="D14" s="29">
        <v>4459648</v>
      </c>
      <c r="E14" s="30">
        <v>6614803</v>
      </c>
      <c r="F14" s="31">
        <v>6000000</v>
      </c>
      <c r="G14" s="29">
        <v>7500000</v>
      </c>
      <c r="H14" s="32">
        <v>7500000</v>
      </c>
      <c r="I14" s="30">
        <v>11006336</v>
      </c>
      <c r="J14" s="33">
        <v>6500000</v>
      </c>
      <c r="K14" s="29">
        <v>6728000</v>
      </c>
      <c r="L14" s="32">
        <v>6963000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648029</v>
      </c>
      <c r="D19" s="34">
        <v>635109</v>
      </c>
      <c r="E19" s="37">
        <v>721243</v>
      </c>
      <c r="F19" s="39">
        <v>440000</v>
      </c>
      <c r="G19" s="34">
        <v>510000</v>
      </c>
      <c r="H19" s="37">
        <v>510000</v>
      </c>
      <c r="I19" s="41">
        <v>667684</v>
      </c>
      <c r="J19" s="39">
        <v>410000</v>
      </c>
      <c r="K19" s="34">
        <v>424000</v>
      </c>
      <c r="L19" s="37">
        <v>438000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638898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7223599</v>
      </c>
      <c r="D25" s="34">
        <v>171549241</v>
      </c>
      <c r="E25" s="37">
        <v>175815950</v>
      </c>
      <c r="F25" s="39">
        <v>178571000</v>
      </c>
      <c r="G25" s="34">
        <v>178571000</v>
      </c>
      <c r="H25" s="37">
        <v>178571000</v>
      </c>
      <c r="I25" s="41">
        <v>176846872</v>
      </c>
      <c r="J25" s="39">
        <v>182354000</v>
      </c>
      <c r="K25" s="34">
        <v>187442000</v>
      </c>
      <c r="L25" s="37">
        <v>194291000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162708000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104690</v>
      </c>
      <c r="D29" s="34">
        <v>-8110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686000</v>
      </c>
      <c r="E30" s="37">
        <v>5102195</v>
      </c>
      <c r="F30" s="38">
        <v>0</v>
      </c>
      <c r="G30" s="34">
        <v>0</v>
      </c>
      <c r="H30" s="37">
        <v>0</v>
      </c>
      <c r="I30" s="41">
        <v>2366374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175721494</v>
      </c>
      <c r="D32" s="52">
        <f t="shared" ref="D32:L32" si="0">SUM(D6:D19)+SUM(D21:D31)</f>
        <v>178078064</v>
      </c>
      <c r="E32" s="53">
        <f t="shared" si="0"/>
        <v>188462498</v>
      </c>
      <c r="F32" s="54">
        <f t="shared" si="0"/>
        <v>185016000</v>
      </c>
      <c r="G32" s="52">
        <f t="shared" si="0"/>
        <v>186893000</v>
      </c>
      <c r="H32" s="55">
        <f t="shared" si="0"/>
        <v>186893000</v>
      </c>
      <c r="I32" s="56">
        <f t="shared" si="0"/>
        <v>190963184</v>
      </c>
      <c r="J32" s="57">
        <f t="shared" si="0"/>
        <v>189321000</v>
      </c>
      <c r="K32" s="52">
        <f t="shared" si="0"/>
        <v>194653000</v>
      </c>
      <c r="L32" s="53">
        <f t="shared" si="0"/>
        <v>201753000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113454920</v>
      </c>
      <c r="D34" s="34">
        <v>122745808</v>
      </c>
      <c r="E34" s="37">
        <v>124288490</v>
      </c>
      <c r="F34" s="38">
        <v>132784500</v>
      </c>
      <c r="G34" s="34">
        <v>135051000</v>
      </c>
      <c r="H34" s="40">
        <v>135051000</v>
      </c>
      <c r="I34" s="41">
        <v>127011341</v>
      </c>
      <c r="J34" s="39">
        <v>137859000</v>
      </c>
      <c r="K34" s="34">
        <v>142679000</v>
      </c>
      <c r="L34" s="37">
        <v>147666000</v>
      </c>
    </row>
    <row r="35" spans="1:12" ht="13.5" x14ac:dyDescent="0.25">
      <c r="A35" s="28" t="s">
        <v>49</v>
      </c>
      <c r="B35" s="21" t="s">
        <v>19</v>
      </c>
      <c r="C35" s="34">
        <v>7960587</v>
      </c>
      <c r="D35" s="34">
        <v>7257942</v>
      </c>
      <c r="E35" s="37">
        <v>8105605</v>
      </c>
      <c r="F35" s="38">
        <v>8252000</v>
      </c>
      <c r="G35" s="34">
        <v>8288000</v>
      </c>
      <c r="H35" s="40">
        <v>8288000</v>
      </c>
      <c r="I35" s="41">
        <v>7928513</v>
      </c>
      <c r="J35" s="39">
        <v>8626000</v>
      </c>
      <c r="K35" s="34">
        <v>8929000</v>
      </c>
      <c r="L35" s="37">
        <v>9241000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2751818</v>
      </c>
      <c r="D37" s="34">
        <v>3821441</v>
      </c>
      <c r="E37" s="37">
        <v>3179557</v>
      </c>
      <c r="F37" s="39">
        <v>2761000</v>
      </c>
      <c r="G37" s="34">
        <v>3051000</v>
      </c>
      <c r="H37" s="37">
        <v>3051000</v>
      </c>
      <c r="I37" s="41">
        <v>2179404</v>
      </c>
      <c r="J37" s="39">
        <v>3120000</v>
      </c>
      <c r="K37" s="34">
        <v>3230000</v>
      </c>
      <c r="L37" s="37">
        <v>3342000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7360183</v>
      </c>
      <c r="D39" s="34">
        <v>7391909</v>
      </c>
      <c r="E39" s="37">
        <v>7015128</v>
      </c>
      <c r="F39" s="39">
        <v>4970000</v>
      </c>
      <c r="G39" s="34">
        <v>4970000</v>
      </c>
      <c r="H39" s="37">
        <v>4970000</v>
      </c>
      <c r="I39" s="41">
        <v>0</v>
      </c>
      <c r="J39" s="39">
        <v>4770000</v>
      </c>
      <c r="K39" s="34">
        <v>4939000</v>
      </c>
      <c r="L39" s="37">
        <v>5111000</v>
      </c>
    </row>
    <row r="40" spans="1:12" ht="13.5" x14ac:dyDescent="0.25">
      <c r="A40" s="28" t="s">
        <v>28</v>
      </c>
      <c r="B40" s="21" t="s">
        <v>19</v>
      </c>
      <c r="C40" s="34">
        <v>109819</v>
      </c>
      <c r="D40" s="34">
        <v>40086</v>
      </c>
      <c r="E40" s="37">
        <v>64166</v>
      </c>
      <c r="F40" s="38">
        <v>0</v>
      </c>
      <c r="G40" s="34">
        <v>0</v>
      </c>
      <c r="H40" s="40">
        <v>0</v>
      </c>
      <c r="I40" s="41">
        <v>97531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20001922</v>
      </c>
      <c r="D41" s="34">
        <v>18601747</v>
      </c>
      <c r="E41" s="37">
        <v>11079383</v>
      </c>
      <c r="F41" s="38">
        <v>11230000</v>
      </c>
      <c r="G41" s="34">
        <v>22686750</v>
      </c>
      <c r="H41" s="40">
        <v>22686750</v>
      </c>
      <c r="I41" s="41">
        <v>11057501</v>
      </c>
      <c r="J41" s="39">
        <v>12168000</v>
      </c>
      <c r="K41" s="34">
        <v>14983000</v>
      </c>
      <c r="L41" s="37">
        <v>15536000</v>
      </c>
    </row>
    <row r="42" spans="1:12" ht="13.5" x14ac:dyDescent="0.25">
      <c r="A42" s="28" t="s">
        <v>57</v>
      </c>
      <c r="B42" s="21" t="s">
        <v>19</v>
      </c>
      <c r="C42" s="34">
        <v>5177384</v>
      </c>
      <c r="D42" s="34">
        <v>3201979</v>
      </c>
      <c r="E42" s="37">
        <v>2176565</v>
      </c>
      <c r="F42" s="39">
        <v>1930000</v>
      </c>
      <c r="G42" s="34">
        <v>2555000</v>
      </c>
      <c r="H42" s="37">
        <v>2555000</v>
      </c>
      <c r="I42" s="41">
        <v>1589458</v>
      </c>
      <c r="J42" s="39">
        <v>2140000</v>
      </c>
      <c r="K42" s="34">
        <v>2580000</v>
      </c>
      <c r="L42" s="37">
        <v>2670000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25946910</v>
      </c>
      <c r="D44" s="34">
        <v>27868252</v>
      </c>
      <c r="E44" s="37">
        <v>19061026</v>
      </c>
      <c r="F44" s="39">
        <v>21669500</v>
      </c>
      <c r="G44" s="34">
        <v>24230500</v>
      </c>
      <c r="H44" s="37">
        <v>24230500</v>
      </c>
      <c r="I44" s="41">
        <v>18853635</v>
      </c>
      <c r="J44" s="39">
        <v>23818000</v>
      </c>
      <c r="K44" s="34">
        <v>25153000</v>
      </c>
      <c r="L44" s="37">
        <v>26034000</v>
      </c>
    </row>
    <row r="45" spans="1:12" ht="13.5" x14ac:dyDescent="0.25">
      <c r="A45" s="28" t="s">
        <v>60</v>
      </c>
      <c r="B45" s="21" t="s">
        <v>19</v>
      </c>
      <c r="C45" s="34">
        <v>162171</v>
      </c>
      <c r="D45" s="34">
        <v>192295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801500</v>
      </c>
      <c r="E46" s="37">
        <v>0</v>
      </c>
      <c r="F46" s="39">
        <v>0</v>
      </c>
      <c r="G46" s="34">
        <v>0</v>
      </c>
      <c r="H46" s="37">
        <v>0</v>
      </c>
      <c r="I46" s="41">
        <v>-989288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182925714</v>
      </c>
      <c r="D47" s="52">
        <f t="shared" ref="D47:L47" si="1">SUM(D34:D46)</f>
        <v>191922959</v>
      </c>
      <c r="E47" s="53">
        <f t="shared" si="1"/>
        <v>174969920</v>
      </c>
      <c r="F47" s="54">
        <f t="shared" si="1"/>
        <v>183597000</v>
      </c>
      <c r="G47" s="52">
        <f t="shared" si="1"/>
        <v>200832250</v>
      </c>
      <c r="H47" s="53">
        <f t="shared" si="1"/>
        <v>200832250</v>
      </c>
      <c r="I47" s="56">
        <f t="shared" si="1"/>
        <v>167728095</v>
      </c>
      <c r="J47" s="57">
        <f t="shared" si="1"/>
        <v>192501000</v>
      </c>
      <c r="K47" s="52">
        <f t="shared" si="1"/>
        <v>202493000</v>
      </c>
      <c r="L47" s="53">
        <f t="shared" si="1"/>
        <v>209600000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-7204220</v>
      </c>
      <c r="D48" s="61">
        <f t="shared" si="2"/>
        <v>-13844895</v>
      </c>
      <c r="E48" s="62">
        <f t="shared" si="2"/>
        <v>13492578</v>
      </c>
      <c r="F48" s="63">
        <f t="shared" si="2"/>
        <v>1419000</v>
      </c>
      <c r="G48" s="61">
        <f t="shared" si="2"/>
        <v>-13939250</v>
      </c>
      <c r="H48" s="62">
        <f t="shared" si="2"/>
        <v>-13939250</v>
      </c>
      <c r="I48" s="64">
        <f t="shared" si="2"/>
        <v>23235089</v>
      </c>
      <c r="J48" s="65">
        <f t="shared" si="2"/>
        <v>-3180000</v>
      </c>
      <c r="K48" s="61">
        <f t="shared" si="2"/>
        <v>-7840000</v>
      </c>
      <c r="L48" s="62">
        <f t="shared" si="2"/>
        <v>-7847000</v>
      </c>
    </row>
    <row r="49" spans="1:12" ht="25.5" x14ac:dyDescent="0.25">
      <c r="A49" s="66" t="s">
        <v>64</v>
      </c>
      <c r="B49" s="21" t="s">
        <v>65</v>
      </c>
      <c r="C49" s="34">
        <v>2206000</v>
      </c>
      <c r="D49" s="34">
        <v>1926507</v>
      </c>
      <c r="E49" s="37">
        <v>0</v>
      </c>
      <c r="F49" s="39">
        <v>0</v>
      </c>
      <c r="G49" s="34">
        <v>10951000</v>
      </c>
      <c r="H49" s="37">
        <v>10951000</v>
      </c>
      <c r="I49" s="41">
        <v>2745589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-4998220</v>
      </c>
      <c r="D51" s="68">
        <f t="shared" si="3"/>
        <v>-11918388</v>
      </c>
      <c r="E51" s="69">
        <f t="shared" si="3"/>
        <v>13492578</v>
      </c>
      <c r="F51" s="70">
        <f t="shared" si="3"/>
        <v>1419000</v>
      </c>
      <c r="G51" s="68">
        <f t="shared" si="3"/>
        <v>-2988250</v>
      </c>
      <c r="H51" s="69">
        <f t="shared" si="3"/>
        <v>-2988250</v>
      </c>
      <c r="I51" s="71">
        <f t="shared" si="3"/>
        <v>25980678</v>
      </c>
      <c r="J51" s="72">
        <f t="shared" si="3"/>
        <v>-3180000</v>
      </c>
      <c r="K51" s="68">
        <f t="shared" si="3"/>
        <v>-7840000</v>
      </c>
      <c r="L51" s="69">
        <f t="shared" si="3"/>
        <v>-7847000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-4998220</v>
      </c>
      <c r="D53" s="79">
        <f t="shared" ref="D53:L53" si="4">+D51-D52</f>
        <v>-11918388</v>
      </c>
      <c r="E53" s="80">
        <f t="shared" si="4"/>
        <v>13492578</v>
      </c>
      <c r="F53" s="81">
        <f t="shared" si="4"/>
        <v>1419000</v>
      </c>
      <c r="G53" s="79">
        <f t="shared" si="4"/>
        <v>-2988250</v>
      </c>
      <c r="H53" s="80">
        <f t="shared" si="4"/>
        <v>-2988250</v>
      </c>
      <c r="I53" s="82">
        <f t="shared" si="4"/>
        <v>25980678</v>
      </c>
      <c r="J53" s="83">
        <f t="shared" si="4"/>
        <v>-3180000</v>
      </c>
      <c r="K53" s="79">
        <f t="shared" si="4"/>
        <v>-7840000</v>
      </c>
      <c r="L53" s="80">
        <f t="shared" si="4"/>
        <v>-7847000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-4998220</v>
      </c>
      <c r="D56" s="68">
        <f t="shared" ref="D56:L56" si="5">SUM(D53:D55)</f>
        <v>-11918388</v>
      </c>
      <c r="E56" s="69">
        <f t="shared" si="5"/>
        <v>13492578</v>
      </c>
      <c r="F56" s="70">
        <f t="shared" si="5"/>
        <v>1419000</v>
      </c>
      <c r="G56" s="68">
        <f t="shared" si="5"/>
        <v>-2988250</v>
      </c>
      <c r="H56" s="69">
        <f t="shared" si="5"/>
        <v>-2988250</v>
      </c>
      <c r="I56" s="71">
        <f t="shared" si="5"/>
        <v>25980678</v>
      </c>
      <c r="J56" s="72">
        <f t="shared" si="5"/>
        <v>-3180000</v>
      </c>
      <c r="K56" s="68">
        <f t="shared" si="5"/>
        <v>-7840000</v>
      </c>
      <c r="L56" s="69">
        <f t="shared" si="5"/>
        <v>-7847000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-4998220</v>
      </c>
      <c r="D59" s="87">
        <f t="shared" ref="D59:L59" si="6">SUM(D56:D58)</f>
        <v>-11918388</v>
      </c>
      <c r="E59" s="88">
        <f t="shared" si="6"/>
        <v>13492578</v>
      </c>
      <c r="F59" s="89">
        <f t="shared" si="6"/>
        <v>1419000</v>
      </c>
      <c r="G59" s="87">
        <f t="shared" si="6"/>
        <v>-2988250</v>
      </c>
      <c r="H59" s="90">
        <f t="shared" si="6"/>
        <v>-2988250</v>
      </c>
      <c r="I59" s="91">
        <f t="shared" si="6"/>
        <v>25980678</v>
      </c>
      <c r="J59" s="92">
        <f t="shared" si="6"/>
        <v>-3180000</v>
      </c>
      <c r="K59" s="87">
        <f t="shared" si="6"/>
        <v>-7840000</v>
      </c>
      <c r="L59" s="88">
        <f t="shared" si="6"/>
        <v>-7847000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4796300266</v>
      </c>
      <c r="D6" s="29">
        <v>5315579669</v>
      </c>
      <c r="E6" s="30">
        <v>5428432720</v>
      </c>
      <c r="F6" s="31">
        <v>7580564807</v>
      </c>
      <c r="G6" s="29">
        <v>7417747945</v>
      </c>
      <c r="H6" s="32">
        <v>7417747945</v>
      </c>
      <c r="I6" s="30">
        <v>5917251728</v>
      </c>
      <c r="J6" s="33">
        <v>7960165569</v>
      </c>
      <c r="K6" s="29">
        <v>8742030594</v>
      </c>
      <c r="L6" s="32">
        <v>9213156916</v>
      </c>
    </row>
    <row r="7" spans="1:12" ht="13.5" x14ac:dyDescent="0.25">
      <c r="A7" s="28" t="s">
        <v>23</v>
      </c>
      <c r="B7" s="21" t="s">
        <v>22</v>
      </c>
      <c r="C7" s="29">
        <v>2373377725</v>
      </c>
      <c r="D7" s="29">
        <v>2622901828</v>
      </c>
      <c r="E7" s="30">
        <v>2784694374</v>
      </c>
      <c r="F7" s="31">
        <v>3440889218</v>
      </c>
      <c r="G7" s="29">
        <v>3335142176</v>
      </c>
      <c r="H7" s="32">
        <v>3335142176</v>
      </c>
      <c r="I7" s="30">
        <v>2502065687</v>
      </c>
      <c r="J7" s="33">
        <v>3648780638</v>
      </c>
      <c r="K7" s="29">
        <v>4059949764</v>
      </c>
      <c r="L7" s="32">
        <v>4268469867</v>
      </c>
    </row>
    <row r="8" spans="1:12" ht="13.5" x14ac:dyDescent="0.25">
      <c r="A8" s="28" t="s">
        <v>24</v>
      </c>
      <c r="B8" s="21" t="s">
        <v>22</v>
      </c>
      <c r="C8" s="29">
        <v>910383262</v>
      </c>
      <c r="D8" s="29">
        <v>1050442218</v>
      </c>
      <c r="E8" s="30">
        <v>1145596421</v>
      </c>
      <c r="F8" s="31">
        <v>1337041089</v>
      </c>
      <c r="G8" s="29">
        <v>1348676395</v>
      </c>
      <c r="H8" s="32">
        <v>1348676395</v>
      </c>
      <c r="I8" s="30">
        <v>1245326871</v>
      </c>
      <c r="J8" s="33">
        <v>1484343734</v>
      </c>
      <c r="K8" s="29">
        <v>1549056632</v>
      </c>
      <c r="L8" s="32">
        <v>1631589393</v>
      </c>
    </row>
    <row r="9" spans="1:12" ht="13.5" x14ac:dyDescent="0.25">
      <c r="A9" s="28" t="s">
        <v>25</v>
      </c>
      <c r="B9" s="21" t="s">
        <v>22</v>
      </c>
      <c r="C9" s="29">
        <v>578698259</v>
      </c>
      <c r="D9" s="29">
        <v>642527508</v>
      </c>
      <c r="E9" s="30">
        <v>625118887</v>
      </c>
      <c r="F9" s="31">
        <v>828717771</v>
      </c>
      <c r="G9" s="29">
        <v>831319360</v>
      </c>
      <c r="H9" s="32">
        <v>831319360</v>
      </c>
      <c r="I9" s="30">
        <v>750453828</v>
      </c>
      <c r="J9" s="33">
        <v>908240991</v>
      </c>
      <c r="K9" s="29">
        <v>927241293</v>
      </c>
      <c r="L9" s="32">
        <v>973609428</v>
      </c>
    </row>
    <row r="10" spans="1:12" ht="13.5" x14ac:dyDescent="0.25">
      <c r="A10" s="28" t="s">
        <v>26</v>
      </c>
      <c r="B10" s="21" t="s">
        <v>19</v>
      </c>
      <c r="C10" s="29">
        <v>74824746</v>
      </c>
      <c r="D10" s="29">
        <v>85468653</v>
      </c>
      <c r="E10" s="30">
        <v>89836316</v>
      </c>
      <c r="F10" s="31">
        <v>159333409</v>
      </c>
      <c r="G10" s="29">
        <v>159101668</v>
      </c>
      <c r="H10" s="32">
        <v>159101668</v>
      </c>
      <c r="I10" s="30">
        <v>82019977</v>
      </c>
      <c r="J10" s="33">
        <v>167740327</v>
      </c>
      <c r="K10" s="29">
        <v>176245899</v>
      </c>
      <c r="L10" s="32">
        <v>182444801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1000</v>
      </c>
      <c r="E11" s="30">
        <v>0</v>
      </c>
      <c r="F11" s="31">
        <v>1867</v>
      </c>
      <c r="G11" s="29">
        <v>4971</v>
      </c>
      <c r="H11" s="32">
        <v>4971</v>
      </c>
      <c r="I11" s="30">
        <v>3118</v>
      </c>
      <c r="J11" s="33">
        <v>4968</v>
      </c>
      <c r="K11" s="29">
        <v>4971</v>
      </c>
      <c r="L11" s="32">
        <v>4971</v>
      </c>
    </row>
    <row r="12" spans="1:12" ht="13.5" x14ac:dyDescent="0.25">
      <c r="A12" s="28" t="s">
        <v>28</v>
      </c>
      <c r="B12" s="21" t="s">
        <v>19</v>
      </c>
      <c r="C12" s="29">
        <v>338531</v>
      </c>
      <c r="D12" s="29">
        <v>66531</v>
      </c>
      <c r="E12" s="30">
        <v>246969</v>
      </c>
      <c r="F12" s="31">
        <v>0</v>
      </c>
      <c r="G12" s="29">
        <v>0</v>
      </c>
      <c r="H12" s="32">
        <v>0</v>
      </c>
      <c r="I12" s="30">
        <v>60951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779459690</v>
      </c>
      <c r="D13" s="29">
        <v>1017510974</v>
      </c>
      <c r="E13" s="30">
        <v>1437303059</v>
      </c>
      <c r="F13" s="31">
        <v>1211172050</v>
      </c>
      <c r="G13" s="29">
        <v>1219829706</v>
      </c>
      <c r="H13" s="32">
        <v>1219829706</v>
      </c>
      <c r="I13" s="30">
        <v>1943905997</v>
      </c>
      <c r="J13" s="33">
        <v>1788421460</v>
      </c>
      <c r="K13" s="29">
        <v>1407942239</v>
      </c>
      <c r="L13" s="32">
        <v>1720113906</v>
      </c>
    </row>
    <row r="14" spans="1:12" ht="13.5" x14ac:dyDescent="0.25">
      <c r="A14" s="28" t="s">
        <v>30</v>
      </c>
      <c r="B14" s="21" t="s">
        <v>19</v>
      </c>
      <c r="C14" s="29">
        <v>47628263</v>
      </c>
      <c r="D14" s="29">
        <v>59833481</v>
      </c>
      <c r="E14" s="30">
        <v>125098100</v>
      </c>
      <c r="F14" s="31">
        <v>68873703</v>
      </c>
      <c r="G14" s="29">
        <v>89889412</v>
      </c>
      <c r="H14" s="32">
        <v>89889412</v>
      </c>
      <c r="I14" s="30">
        <v>152624632</v>
      </c>
      <c r="J14" s="33">
        <v>148100739</v>
      </c>
      <c r="K14" s="29">
        <v>166613277</v>
      </c>
      <c r="L14" s="32">
        <v>168823554</v>
      </c>
    </row>
    <row r="15" spans="1:12" ht="13.5" x14ac:dyDescent="0.25">
      <c r="A15" s="28" t="s">
        <v>31</v>
      </c>
      <c r="B15" s="21" t="s">
        <v>19</v>
      </c>
      <c r="C15" s="29">
        <v>1204382</v>
      </c>
      <c r="D15" s="29">
        <v>1572873</v>
      </c>
      <c r="E15" s="30">
        <v>2551713</v>
      </c>
      <c r="F15" s="31">
        <v>2096460</v>
      </c>
      <c r="G15" s="29">
        <v>2164736</v>
      </c>
      <c r="H15" s="32">
        <v>2164736</v>
      </c>
      <c r="I15" s="30">
        <v>797105</v>
      </c>
      <c r="J15" s="33">
        <v>6695607</v>
      </c>
      <c r="K15" s="29">
        <v>6978373</v>
      </c>
      <c r="L15" s="32">
        <v>7292623</v>
      </c>
    </row>
    <row r="16" spans="1:12" ht="13.5" x14ac:dyDescent="0.25">
      <c r="A16" s="28" t="s">
        <v>32</v>
      </c>
      <c r="B16" s="21" t="s">
        <v>19</v>
      </c>
      <c r="C16" s="34">
        <v>2886161</v>
      </c>
      <c r="D16" s="34">
        <v>5516749</v>
      </c>
      <c r="E16" s="35">
        <v>2445328</v>
      </c>
      <c r="F16" s="36">
        <v>8480964</v>
      </c>
      <c r="G16" s="34">
        <v>8950064</v>
      </c>
      <c r="H16" s="37">
        <v>8950064</v>
      </c>
      <c r="I16" s="38">
        <v>2280265</v>
      </c>
      <c r="J16" s="36">
        <v>11979142</v>
      </c>
      <c r="K16" s="34">
        <v>12504918</v>
      </c>
      <c r="L16" s="37">
        <v>13093009</v>
      </c>
    </row>
    <row r="17" spans="1:12" ht="13.5" x14ac:dyDescent="0.25">
      <c r="A17" s="28" t="s">
        <v>33</v>
      </c>
      <c r="B17" s="21" t="s">
        <v>19</v>
      </c>
      <c r="C17" s="34">
        <v>89698388</v>
      </c>
      <c r="D17" s="34">
        <v>98209942</v>
      </c>
      <c r="E17" s="37">
        <v>94630307</v>
      </c>
      <c r="F17" s="39">
        <v>107668771</v>
      </c>
      <c r="G17" s="34">
        <v>126186074</v>
      </c>
      <c r="H17" s="37">
        <v>126186074</v>
      </c>
      <c r="I17" s="40">
        <v>93873709</v>
      </c>
      <c r="J17" s="39">
        <v>114014066</v>
      </c>
      <c r="K17" s="34">
        <v>121419450</v>
      </c>
      <c r="L17" s="37">
        <v>94747437</v>
      </c>
    </row>
    <row r="18" spans="1:12" ht="13.5" x14ac:dyDescent="0.25">
      <c r="A18" s="28" t="s">
        <v>34</v>
      </c>
      <c r="B18" s="21" t="s">
        <v>19</v>
      </c>
      <c r="C18" s="34">
        <v>465530</v>
      </c>
      <c r="D18" s="34">
        <v>440503</v>
      </c>
      <c r="E18" s="37">
        <v>572205</v>
      </c>
      <c r="F18" s="39">
        <v>1618707</v>
      </c>
      <c r="G18" s="34">
        <v>1718768</v>
      </c>
      <c r="H18" s="37">
        <v>1718768</v>
      </c>
      <c r="I18" s="41">
        <v>778694</v>
      </c>
      <c r="J18" s="39">
        <v>662063</v>
      </c>
      <c r="K18" s="34">
        <v>687121</v>
      </c>
      <c r="L18" s="37">
        <v>463931</v>
      </c>
    </row>
    <row r="19" spans="1:12" ht="13.5" x14ac:dyDescent="0.25">
      <c r="A19" s="28" t="s">
        <v>35</v>
      </c>
      <c r="B19" s="21" t="s">
        <v>19</v>
      </c>
      <c r="C19" s="34">
        <v>91121272</v>
      </c>
      <c r="D19" s="34">
        <v>126599506</v>
      </c>
      <c r="E19" s="37">
        <v>125544494</v>
      </c>
      <c r="F19" s="39">
        <v>571993514</v>
      </c>
      <c r="G19" s="34">
        <v>571756844</v>
      </c>
      <c r="H19" s="37">
        <v>571756844</v>
      </c>
      <c r="I19" s="41">
        <v>51820807</v>
      </c>
      <c r="J19" s="39">
        <v>665997240</v>
      </c>
      <c r="K19" s="34">
        <v>709348078</v>
      </c>
      <c r="L19" s="37">
        <v>715007221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2520426952</v>
      </c>
      <c r="D21" s="34">
        <v>2771729942</v>
      </c>
      <c r="E21" s="37">
        <v>2864500608</v>
      </c>
      <c r="F21" s="39">
        <v>3173642402</v>
      </c>
      <c r="G21" s="34">
        <v>3179390158</v>
      </c>
      <c r="H21" s="37">
        <v>3179390158</v>
      </c>
      <c r="I21" s="41">
        <v>3109635893</v>
      </c>
      <c r="J21" s="39">
        <v>3400336476</v>
      </c>
      <c r="K21" s="34">
        <v>3603955790</v>
      </c>
      <c r="L21" s="37">
        <v>3800173794</v>
      </c>
    </row>
    <row r="22" spans="1:12" ht="13.5" x14ac:dyDescent="0.25">
      <c r="A22" s="28" t="s">
        <v>38</v>
      </c>
      <c r="B22" s="21" t="s">
        <v>19</v>
      </c>
      <c r="C22" s="34">
        <v>1501545</v>
      </c>
      <c r="D22" s="34">
        <v>6024745</v>
      </c>
      <c r="E22" s="37">
        <v>0</v>
      </c>
      <c r="F22" s="39">
        <v>18655336</v>
      </c>
      <c r="G22" s="34">
        <v>5006369</v>
      </c>
      <c r="H22" s="37">
        <v>5006369</v>
      </c>
      <c r="I22" s="41">
        <v>3221874</v>
      </c>
      <c r="J22" s="39">
        <v>7142124</v>
      </c>
      <c r="K22" s="34">
        <v>7776117</v>
      </c>
      <c r="L22" s="37">
        <v>7755848</v>
      </c>
    </row>
    <row r="23" spans="1:12" ht="13.5" x14ac:dyDescent="0.25">
      <c r="A23" s="28" t="s">
        <v>39</v>
      </c>
      <c r="B23" s="21" t="s">
        <v>19</v>
      </c>
      <c r="C23" s="34">
        <v>61628074</v>
      </c>
      <c r="D23" s="34">
        <v>33543098</v>
      </c>
      <c r="E23" s="37">
        <v>32573691</v>
      </c>
      <c r="F23" s="39">
        <v>89851394</v>
      </c>
      <c r="G23" s="34">
        <v>77914647</v>
      </c>
      <c r="H23" s="37">
        <v>77914647</v>
      </c>
      <c r="I23" s="41">
        <v>54000351</v>
      </c>
      <c r="J23" s="39">
        <v>89753700</v>
      </c>
      <c r="K23" s="34">
        <v>95764373</v>
      </c>
      <c r="L23" s="37">
        <v>68357815</v>
      </c>
    </row>
    <row r="24" spans="1:12" ht="13.5" x14ac:dyDescent="0.25">
      <c r="A24" s="28" t="s">
        <v>40</v>
      </c>
      <c r="B24" s="21" t="s">
        <v>19</v>
      </c>
      <c r="C24" s="34">
        <v>994167</v>
      </c>
      <c r="D24" s="34">
        <v>1287986</v>
      </c>
      <c r="E24" s="37">
        <v>1496486</v>
      </c>
      <c r="F24" s="39">
        <v>1159420</v>
      </c>
      <c r="G24" s="34">
        <v>1279420</v>
      </c>
      <c r="H24" s="37">
        <v>1279420</v>
      </c>
      <c r="I24" s="41">
        <v>1476281</v>
      </c>
      <c r="J24" s="39">
        <v>4164895</v>
      </c>
      <c r="K24" s="34">
        <v>4456037</v>
      </c>
      <c r="L24" s="37">
        <v>4764804</v>
      </c>
    </row>
    <row r="25" spans="1:12" ht="13.5" x14ac:dyDescent="0.25">
      <c r="A25" s="28" t="s">
        <v>41</v>
      </c>
      <c r="B25" s="21" t="s">
        <v>19</v>
      </c>
      <c r="C25" s="34">
        <v>4620295525</v>
      </c>
      <c r="D25" s="34">
        <v>4684218246</v>
      </c>
      <c r="E25" s="37">
        <v>5039794043</v>
      </c>
      <c r="F25" s="39">
        <v>5908121005</v>
      </c>
      <c r="G25" s="34">
        <v>5870751537</v>
      </c>
      <c r="H25" s="37">
        <v>5870751537</v>
      </c>
      <c r="I25" s="41">
        <v>5156308819</v>
      </c>
      <c r="J25" s="39">
        <v>6227215515</v>
      </c>
      <c r="K25" s="34">
        <v>6447427616</v>
      </c>
      <c r="L25" s="37">
        <v>6669972545</v>
      </c>
    </row>
    <row r="26" spans="1:12" ht="13.5" x14ac:dyDescent="0.25">
      <c r="A26" s="28" t="s">
        <v>28</v>
      </c>
      <c r="B26" s="21" t="s">
        <v>19</v>
      </c>
      <c r="C26" s="34">
        <v>112194146</v>
      </c>
      <c r="D26" s="34">
        <v>189589279</v>
      </c>
      <c r="E26" s="37">
        <v>310800006</v>
      </c>
      <c r="F26" s="39">
        <v>150770259</v>
      </c>
      <c r="G26" s="34">
        <v>288031492</v>
      </c>
      <c r="H26" s="37">
        <v>288031492</v>
      </c>
      <c r="I26" s="41">
        <v>354061352</v>
      </c>
      <c r="J26" s="39">
        <v>298089618</v>
      </c>
      <c r="K26" s="34">
        <v>256396552</v>
      </c>
      <c r="L26" s="37">
        <v>251060018</v>
      </c>
    </row>
    <row r="27" spans="1:12" ht="13.5" x14ac:dyDescent="0.25">
      <c r="A27" s="28" t="s">
        <v>42</v>
      </c>
      <c r="B27" s="21" t="s">
        <v>19</v>
      </c>
      <c r="C27" s="34">
        <v>574984000</v>
      </c>
      <c r="D27" s="34">
        <v>332282000</v>
      </c>
      <c r="E27" s="37">
        <v>363435000</v>
      </c>
      <c r="F27" s="39">
        <v>405247000</v>
      </c>
      <c r="G27" s="34">
        <v>405247000</v>
      </c>
      <c r="H27" s="37">
        <v>405247000</v>
      </c>
      <c r="I27" s="41">
        <v>405248000</v>
      </c>
      <c r="J27" s="39">
        <v>443643000</v>
      </c>
      <c r="K27" s="34">
        <v>458563000</v>
      </c>
      <c r="L27" s="37">
        <v>474389000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4173214</v>
      </c>
      <c r="E28" s="37">
        <v>7092377</v>
      </c>
      <c r="F28" s="39">
        <v>25829652</v>
      </c>
      <c r="G28" s="34">
        <v>23576354</v>
      </c>
      <c r="H28" s="37">
        <v>23576354</v>
      </c>
      <c r="I28" s="41">
        <v>6260867</v>
      </c>
      <c r="J28" s="39">
        <v>30123109</v>
      </c>
      <c r="K28" s="34">
        <v>31531145</v>
      </c>
      <c r="L28" s="37">
        <v>33011461</v>
      </c>
    </row>
    <row r="29" spans="1:12" ht="13.5" x14ac:dyDescent="0.25">
      <c r="A29" s="28" t="s">
        <v>43</v>
      </c>
      <c r="B29" s="21" t="s">
        <v>19</v>
      </c>
      <c r="C29" s="34">
        <v>17519257</v>
      </c>
      <c r="D29" s="34">
        <v>106501917</v>
      </c>
      <c r="E29" s="37">
        <v>21623416</v>
      </c>
      <c r="F29" s="39">
        <v>70972871</v>
      </c>
      <c r="G29" s="34">
        <v>69968453</v>
      </c>
      <c r="H29" s="37">
        <v>69968453</v>
      </c>
      <c r="I29" s="41">
        <v>3142640</v>
      </c>
      <c r="J29" s="39">
        <v>74956132</v>
      </c>
      <c r="K29" s="34">
        <v>79313070</v>
      </c>
      <c r="L29" s="37">
        <v>79170038</v>
      </c>
    </row>
    <row r="30" spans="1:12" ht="13.5" x14ac:dyDescent="0.25">
      <c r="A30" s="28" t="s">
        <v>44</v>
      </c>
      <c r="B30" s="21" t="s">
        <v>19</v>
      </c>
      <c r="C30" s="34">
        <v>26742652</v>
      </c>
      <c r="D30" s="34">
        <v>-51623515</v>
      </c>
      <c r="E30" s="37">
        <v>-21634139</v>
      </c>
      <c r="F30" s="38">
        <v>388920</v>
      </c>
      <c r="G30" s="34">
        <v>391776</v>
      </c>
      <c r="H30" s="37">
        <v>391776</v>
      </c>
      <c r="I30" s="41">
        <v>7981358</v>
      </c>
      <c r="J30" s="39">
        <v>33392199</v>
      </c>
      <c r="K30" s="34">
        <v>35055535</v>
      </c>
      <c r="L30" s="37">
        <v>36800025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17682672793</v>
      </c>
      <c r="D32" s="52">
        <f t="shared" ref="D32:L32" si="0">SUM(D6:D19)+SUM(D21:D31)</f>
        <v>19104398347</v>
      </c>
      <c r="E32" s="53">
        <f t="shared" si="0"/>
        <v>20481752381</v>
      </c>
      <c r="F32" s="54">
        <f t="shared" si="0"/>
        <v>25163090589</v>
      </c>
      <c r="G32" s="52">
        <f t="shared" si="0"/>
        <v>25034045325</v>
      </c>
      <c r="H32" s="55">
        <f t="shared" si="0"/>
        <v>25034045325</v>
      </c>
      <c r="I32" s="56">
        <f t="shared" si="0"/>
        <v>21844600804</v>
      </c>
      <c r="J32" s="57">
        <f t="shared" si="0"/>
        <v>27513963312</v>
      </c>
      <c r="K32" s="52">
        <f t="shared" si="0"/>
        <v>28900261844</v>
      </c>
      <c r="L32" s="53">
        <f t="shared" si="0"/>
        <v>30414272405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6084472934</v>
      </c>
      <c r="D34" s="34">
        <v>6517044655</v>
      </c>
      <c r="E34" s="37">
        <v>6565671792</v>
      </c>
      <c r="F34" s="38">
        <v>7589280179</v>
      </c>
      <c r="G34" s="34">
        <v>7486238378</v>
      </c>
      <c r="H34" s="40">
        <v>7486238378</v>
      </c>
      <c r="I34" s="41">
        <v>6912163330</v>
      </c>
      <c r="J34" s="39">
        <v>7855350571</v>
      </c>
      <c r="K34" s="34">
        <v>8146693011</v>
      </c>
      <c r="L34" s="37">
        <v>8435828264</v>
      </c>
    </row>
    <row r="35" spans="1:12" ht="13.5" x14ac:dyDescent="0.25">
      <c r="A35" s="28" t="s">
        <v>49</v>
      </c>
      <c r="B35" s="21" t="s">
        <v>19</v>
      </c>
      <c r="C35" s="34">
        <v>281357257</v>
      </c>
      <c r="D35" s="34">
        <v>283292718</v>
      </c>
      <c r="E35" s="37">
        <v>284863448</v>
      </c>
      <c r="F35" s="38">
        <v>357808912</v>
      </c>
      <c r="G35" s="34">
        <v>372112339</v>
      </c>
      <c r="H35" s="40">
        <v>372112339</v>
      </c>
      <c r="I35" s="41">
        <v>290816095</v>
      </c>
      <c r="J35" s="39">
        <v>389339862</v>
      </c>
      <c r="K35" s="34">
        <v>405353274</v>
      </c>
      <c r="L35" s="37">
        <v>413807882</v>
      </c>
    </row>
    <row r="36" spans="1:12" ht="13.5" x14ac:dyDescent="0.25">
      <c r="A36" s="28" t="s">
        <v>50</v>
      </c>
      <c r="B36" s="21" t="s">
        <v>22</v>
      </c>
      <c r="C36" s="34">
        <v>4687163362</v>
      </c>
      <c r="D36" s="34">
        <v>5122020341</v>
      </c>
      <c r="E36" s="37">
        <v>5008380602</v>
      </c>
      <c r="F36" s="39">
        <v>5412187163</v>
      </c>
      <c r="G36" s="34">
        <v>5858052335</v>
      </c>
      <c r="H36" s="37">
        <v>5858052335</v>
      </c>
      <c r="I36" s="41">
        <v>5615935851</v>
      </c>
      <c r="J36" s="39">
        <v>6284660482</v>
      </c>
      <c r="K36" s="34">
        <v>6669985579</v>
      </c>
      <c r="L36" s="37">
        <v>7010247374</v>
      </c>
    </row>
    <row r="37" spans="1:12" ht="13.5" x14ac:dyDescent="0.25">
      <c r="A37" s="28" t="s">
        <v>51</v>
      </c>
      <c r="B37" s="21" t="s">
        <v>52</v>
      </c>
      <c r="C37" s="34">
        <v>2051768178</v>
      </c>
      <c r="D37" s="34">
        <v>2234624339</v>
      </c>
      <c r="E37" s="37">
        <v>2086197580</v>
      </c>
      <c r="F37" s="39">
        <v>2209113766</v>
      </c>
      <c r="G37" s="34">
        <v>2265058923</v>
      </c>
      <c r="H37" s="37">
        <v>2265058923</v>
      </c>
      <c r="I37" s="41">
        <v>2041689105</v>
      </c>
      <c r="J37" s="39">
        <v>1595480608</v>
      </c>
      <c r="K37" s="34">
        <v>2648257205</v>
      </c>
      <c r="L37" s="37">
        <v>2288920752</v>
      </c>
    </row>
    <row r="38" spans="1:12" ht="13.5" x14ac:dyDescent="0.25">
      <c r="A38" s="28" t="s">
        <v>53</v>
      </c>
      <c r="B38" s="21" t="s">
        <v>54</v>
      </c>
      <c r="C38" s="34">
        <v>1103055632</v>
      </c>
      <c r="D38" s="34">
        <v>2107983657</v>
      </c>
      <c r="E38" s="37">
        <v>1927338918</v>
      </c>
      <c r="F38" s="38">
        <v>2774078796</v>
      </c>
      <c r="G38" s="34">
        <v>2887673072</v>
      </c>
      <c r="H38" s="40">
        <v>2887673072</v>
      </c>
      <c r="I38" s="41">
        <v>1699899775</v>
      </c>
      <c r="J38" s="39">
        <v>3672773350</v>
      </c>
      <c r="K38" s="34">
        <v>3119453132</v>
      </c>
      <c r="L38" s="37">
        <v>3080971333</v>
      </c>
    </row>
    <row r="39" spans="1:12" ht="13.5" x14ac:dyDescent="0.25">
      <c r="A39" s="28" t="s">
        <v>55</v>
      </c>
      <c r="B39" s="21" t="s">
        <v>19</v>
      </c>
      <c r="C39" s="34">
        <v>2578402470</v>
      </c>
      <c r="D39" s="34">
        <v>2334692984</v>
      </c>
      <c r="E39" s="37">
        <v>2359114511</v>
      </c>
      <c r="F39" s="39">
        <v>1628912234</v>
      </c>
      <c r="G39" s="34">
        <v>1797943027</v>
      </c>
      <c r="H39" s="37">
        <v>1797943027</v>
      </c>
      <c r="I39" s="41">
        <v>1247625855</v>
      </c>
      <c r="J39" s="39">
        <v>1519332508</v>
      </c>
      <c r="K39" s="34">
        <v>1608312494</v>
      </c>
      <c r="L39" s="37">
        <v>1402117818</v>
      </c>
    </row>
    <row r="40" spans="1:12" ht="13.5" x14ac:dyDescent="0.25">
      <c r="A40" s="28" t="s">
        <v>28</v>
      </c>
      <c r="B40" s="21" t="s">
        <v>19</v>
      </c>
      <c r="C40" s="34">
        <v>558703330</v>
      </c>
      <c r="D40" s="34">
        <v>727176259</v>
      </c>
      <c r="E40" s="37">
        <v>1297297679</v>
      </c>
      <c r="F40" s="38">
        <v>469980353</v>
      </c>
      <c r="G40" s="34">
        <v>748667135</v>
      </c>
      <c r="H40" s="40">
        <v>748667135</v>
      </c>
      <c r="I40" s="41">
        <v>295941263</v>
      </c>
      <c r="J40" s="39">
        <v>570002899</v>
      </c>
      <c r="K40" s="34">
        <v>591718281</v>
      </c>
      <c r="L40" s="37">
        <v>601077992</v>
      </c>
    </row>
    <row r="41" spans="1:12" ht="13.5" x14ac:dyDescent="0.25">
      <c r="A41" s="28" t="s">
        <v>56</v>
      </c>
      <c r="B41" s="21" t="s">
        <v>19</v>
      </c>
      <c r="C41" s="34">
        <v>1816007335</v>
      </c>
      <c r="D41" s="34">
        <v>1844156542</v>
      </c>
      <c r="E41" s="37">
        <v>1520755975</v>
      </c>
      <c r="F41" s="38">
        <v>1790601582</v>
      </c>
      <c r="G41" s="34">
        <v>1907318129</v>
      </c>
      <c r="H41" s="40">
        <v>1907318129</v>
      </c>
      <c r="I41" s="41">
        <v>1397073398</v>
      </c>
      <c r="J41" s="39">
        <v>1723112801</v>
      </c>
      <c r="K41" s="34">
        <v>1814437358</v>
      </c>
      <c r="L41" s="37">
        <v>1860888250</v>
      </c>
    </row>
    <row r="42" spans="1:12" ht="13.5" x14ac:dyDescent="0.25">
      <c r="A42" s="28" t="s">
        <v>57</v>
      </c>
      <c r="B42" s="21" t="s">
        <v>19</v>
      </c>
      <c r="C42" s="34">
        <v>173473904</v>
      </c>
      <c r="D42" s="34">
        <v>242095477</v>
      </c>
      <c r="E42" s="37">
        <v>195735274</v>
      </c>
      <c r="F42" s="39">
        <v>271521399</v>
      </c>
      <c r="G42" s="34">
        <v>283345752</v>
      </c>
      <c r="H42" s="37">
        <v>283345752</v>
      </c>
      <c r="I42" s="41">
        <v>222444444</v>
      </c>
      <c r="J42" s="39">
        <v>247376211</v>
      </c>
      <c r="K42" s="34">
        <v>242961644</v>
      </c>
      <c r="L42" s="37">
        <v>250050700</v>
      </c>
    </row>
    <row r="43" spans="1:12" ht="13.5" x14ac:dyDescent="0.25">
      <c r="A43" s="28" t="s">
        <v>58</v>
      </c>
      <c r="B43" s="21" t="s">
        <v>19</v>
      </c>
      <c r="C43" s="34">
        <v>1879363634</v>
      </c>
      <c r="D43" s="34">
        <v>2058072374</v>
      </c>
      <c r="E43" s="37">
        <v>2463407495</v>
      </c>
      <c r="F43" s="38">
        <v>790935219</v>
      </c>
      <c r="G43" s="34">
        <v>767817611</v>
      </c>
      <c r="H43" s="40">
        <v>767817611</v>
      </c>
      <c r="I43" s="41">
        <v>790759102</v>
      </c>
      <c r="J43" s="39">
        <v>298041729</v>
      </c>
      <c r="K43" s="34">
        <v>204526621</v>
      </c>
      <c r="L43" s="37">
        <v>933575068</v>
      </c>
    </row>
    <row r="44" spans="1:12" ht="13.5" x14ac:dyDescent="0.25">
      <c r="A44" s="28" t="s">
        <v>59</v>
      </c>
      <c r="B44" s="21" t="s">
        <v>19</v>
      </c>
      <c r="C44" s="34">
        <v>1399073525</v>
      </c>
      <c r="D44" s="34">
        <v>1744821502</v>
      </c>
      <c r="E44" s="37">
        <v>1662255106</v>
      </c>
      <c r="F44" s="39">
        <v>1614748479</v>
      </c>
      <c r="G44" s="34">
        <v>1724369449</v>
      </c>
      <c r="H44" s="37">
        <v>1724369449</v>
      </c>
      <c r="I44" s="41">
        <v>1392151300</v>
      </c>
      <c r="J44" s="39">
        <v>1805347602</v>
      </c>
      <c r="K44" s="34">
        <v>1892319271</v>
      </c>
      <c r="L44" s="37">
        <v>1949581727</v>
      </c>
    </row>
    <row r="45" spans="1:12" ht="13.5" x14ac:dyDescent="0.25">
      <c r="A45" s="28" t="s">
        <v>60</v>
      </c>
      <c r="B45" s="21" t="s">
        <v>19</v>
      </c>
      <c r="C45" s="34">
        <v>58780621</v>
      </c>
      <c r="D45" s="34">
        <v>352766143</v>
      </c>
      <c r="E45" s="37">
        <v>131049892</v>
      </c>
      <c r="F45" s="38">
        <v>57568</v>
      </c>
      <c r="G45" s="34">
        <v>57568</v>
      </c>
      <c r="H45" s="37">
        <v>57568</v>
      </c>
      <c r="I45" s="41">
        <v>-2354</v>
      </c>
      <c r="J45" s="39">
        <v>60389</v>
      </c>
      <c r="K45" s="34">
        <v>63166</v>
      </c>
      <c r="L45" s="37">
        <v>66072</v>
      </c>
    </row>
    <row r="46" spans="1:12" ht="13.5" x14ac:dyDescent="0.25">
      <c r="A46" s="28" t="s">
        <v>61</v>
      </c>
      <c r="B46" s="21" t="s">
        <v>19</v>
      </c>
      <c r="C46" s="34">
        <v>34185328</v>
      </c>
      <c r="D46" s="34">
        <v>30243198</v>
      </c>
      <c r="E46" s="37">
        <v>-96056569</v>
      </c>
      <c r="F46" s="39">
        <v>429461279</v>
      </c>
      <c r="G46" s="34">
        <v>429998417</v>
      </c>
      <c r="H46" s="37">
        <v>429998417</v>
      </c>
      <c r="I46" s="41">
        <v>-3830484</v>
      </c>
      <c r="J46" s="39">
        <v>438358126</v>
      </c>
      <c r="K46" s="34">
        <v>376386762</v>
      </c>
      <c r="L46" s="37">
        <v>318303265</v>
      </c>
    </row>
    <row r="47" spans="1:12" x14ac:dyDescent="0.2">
      <c r="A47" s="60" t="s">
        <v>62</v>
      </c>
      <c r="B47" s="51" t="s">
        <v>19</v>
      </c>
      <c r="C47" s="52">
        <f>SUM(C34:C46)</f>
        <v>22705807510</v>
      </c>
      <c r="D47" s="52">
        <f t="shared" ref="D47:L47" si="1">SUM(D34:D46)</f>
        <v>25598990189</v>
      </c>
      <c r="E47" s="53">
        <f t="shared" si="1"/>
        <v>25406011703</v>
      </c>
      <c r="F47" s="54">
        <f t="shared" si="1"/>
        <v>25338686929</v>
      </c>
      <c r="G47" s="52">
        <f t="shared" si="1"/>
        <v>26528652135</v>
      </c>
      <c r="H47" s="53">
        <f t="shared" si="1"/>
        <v>26528652135</v>
      </c>
      <c r="I47" s="56">
        <f t="shared" si="1"/>
        <v>21902666680</v>
      </c>
      <c r="J47" s="57">
        <f t="shared" si="1"/>
        <v>26399237138</v>
      </c>
      <c r="K47" s="52">
        <f t="shared" si="1"/>
        <v>27720467798</v>
      </c>
      <c r="L47" s="53">
        <f t="shared" si="1"/>
        <v>28545436497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-5023134717</v>
      </c>
      <c r="D48" s="61">
        <f t="shared" si="2"/>
        <v>-6494591842</v>
      </c>
      <c r="E48" s="62">
        <f t="shared" si="2"/>
        <v>-4924259322</v>
      </c>
      <c r="F48" s="63">
        <f t="shared" si="2"/>
        <v>-175596340</v>
      </c>
      <c r="G48" s="61">
        <f t="shared" si="2"/>
        <v>-1494606810</v>
      </c>
      <c r="H48" s="62">
        <f t="shared" si="2"/>
        <v>-1494606810</v>
      </c>
      <c r="I48" s="64">
        <f t="shared" si="2"/>
        <v>-58065876</v>
      </c>
      <c r="J48" s="65">
        <f t="shared" si="2"/>
        <v>1114726174</v>
      </c>
      <c r="K48" s="61">
        <f t="shared" si="2"/>
        <v>1179794046</v>
      </c>
      <c r="L48" s="62">
        <f t="shared" si="2"/>
        <v>1868835908</v>
      </c>
    </row>
    <row r="49" spans="1:12" ht="25.5" x14ac:dyDescent="0.25">
      <c r="A49" s="66" t="s">
        <v>64</v>
      </c>
      <c r="B49" s="21" t="s">
        <v>65</v>
      </c>
      <c r="C49" s="34">
        <v>1984890278</v>
      </c>
      <c r="D49" s="34">
        <v>2085921060</v>
      </c>
      <c r="E49" s="37">
        <v>2141273917</v>
      </c>
      <c r="F49" s="39">
        <v>2736008079</v>
      </c>
      <c r="G49" s="34">
        <v>2866996663</v>
      </c>
      <c r="H49" s="37">
        <v>2866996663</v>
      </c>
      <c r="I49" s="41">
        <v>1947162896</v>
      </c>
      <c r="J49" s="39">
        <v>2774013793</v>
      </c>
      <c r="K49" s="34">
        <v>3221369114</v>
      </c>
      <c r="L49" s="37">
        <v>3452206178</v>
      </c>
    </row>
    <row r="50" spans="1:12" ht="13.5" x14ac:dyDescent="0.25">
      <c r="A50" s="66" t="s">
        <v>66</v>
      </c>
      <c r="B50" s="21" t="s">
        <v>65</v>
      </c>
      <c r="C50" s="34">
        <v>31276620</v>
      </c>
      <c r="D50" s="34">
        <v>150611516</v>
      </c>
      <c r="E50" s="37">
        <v>54302364</v>
      </c>
      <c r="F50" s="38">
        <v>10179194</v>
      </c>
      <c r="G50" s="34">
        <v>1179194</v>
      </c>
      <c r="H50" s="37">
        <v>1179194</v>
      </c>
      <c r="I50" s="41">
        <v>0</v>
      </c>
      <c r="J50" s="39">
        <v>1236975</v>
      </c>
      <c r="K50" s="34">
        <v>31293876</v>
      </c>
      <c r="L50" s="37">
        <v>41353395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-3006967819</v>
      </c>
      <c r="D51" s="68">
        <f t="shared" si="3"/>
        <v>-4258059266</v>
      </c>
      <c r="E51" s="69">
        <f t="shared" si="3"/>
        <v>-2728683041</v>
      </c>
      <c r="F51" s="70">
        <f t="shared" si="3"/>
        <v>2570590933</v>
      </c>
      <c r="G51" s="68">
        <f t="shared" si="3"/>
        <v>1373569047</v>
      </c>
      <c r="H51" s="69">
        <f t="shared" si="3"/>
        <v>1373569047</v>
      </c>
      <c r="I51" s="71">
        <f t="shared" si="3"/>
        <v>1889097020</v>
      </c>
      <c r="J51" s="72">
        <f t="shared" si="3"/>
        <v>3889976942</v>
      </c>
      <c r="K51" s="68">
        <f t="shared" si="3"/>
        <v>4432457036</v>
      </c>
      <c r="L51" s="69">
        <f t="shared" si="3"/>
        <v>5362395481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-3006967819</v>
      </c>
      <c r="D53" s="79">
        <f t="shared" ref="D53:L53" si="4">+D51-D52</f>
        <v>-4258059266</v>
      </c>
      <c r="E53" s="80">
        <f t="shared" si="4"/>
        <v>-2728683041</v>
      </c>
      <c r="F53" s="81">
        <f t="shared" si="4"/>
        <v>2570590933</v>
      </c>
      <c r="G53" s="79">
        <f t="shared" si="4"/>
        <v>1373569047</v>
      </c>
      <c r="H53" s="80">
        <f t="shared" si="4"/>
        <v>1373569047</v>
      </c>
      <c r="I53" s="82">
        <f t="shared" si="4"/>
        <v>1889097020</v>
      </c>
      <c r="J53" s="83">
        <f t="shared" si="4"/>
        <v>3889976942</v>
      </c>
      <c r="K53" s="79">
        <f t="shared" si="4"/>
        <v>4432457036</v>
      </c>
      <c r="L53" s="80">
        <f t="shared" si="4"/>
        <v>5362395481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-3006967819</v>
      </c>
      <c r="D56" s="68">
        <f t="shared" ref="D56:L56" si="5">SUM(D53:D55)</f>
        <v>-4258059266</v>
      </c>
      <c r="E56" s="69">
        <f t="shared" si="5"/>
        <v>-2728683041</v>
      </c>
      <c r="F56" s="70">
        <f t="shared" si="5"/>
        <v>2570590933</v>
      </c>
      <c r="G56" s="68">
        <f t="shared" si="5"/>
        <v>1373569047</v>
      </c>
      <c r="H56" s="69">
        <f t="shared" si="5"/>
        <v>1373569047</v>
      </c>
      <c r="I56" s="71">
        <f t="shared" si="5"/>
        <v>1889097020</v>
      </c>
      <c r="J56" s="72">
        <f t="shared" si="5"/>
        <v>3889976942</v>
      </c>
      <c r="K56" s="68">
        <f t="shared" si="5"/>
        <v>4432457036</v>
      </c>
      <c r="L56" s="69">
        <f t="shared" si="5"/>
        <v>5362395481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363654977</v>
      </c>
      <c r="D58" s="73">
        <v>282849808</v>
      </c>
      <c r="E58" s="74">
        <v>413643599</v>
      </c>
      <c r="F58" s="38">
        <v>383182672</v>
      </c>
      <c r="G58" s="34">
        <v>396769206</v>
      </c>
      <c r="H58" s="49">
        <v>396769206</v>
      </c>
      <c r="I58" s="38">
        <v>168475508</v>
      </c>
      <c r="J58" s="36">
        <v>375300038</v>
      </c>
      <c r="K58" s="34">
        <v>386417130</v>
      </c>
      <c r="L58" s="37">
        <v>396531958</v>
      </c>
    </row>
    <row r="59" spans="1:12" ht="13.5" x14ac:dyDescent="0.25">
      <c r="A59" s="85" t="s">
        <v>76</v>
      </c>
      <c r="B59" s="86" t="s">
        <v>19</v>
      </c>
      <c r="C59" s="87">
        <f>SUM(C56:C58)</f>
        <v>-2643312842</v>
      </c>
      <c r="D59" s="87">
        <f t="shared" ref="D59:L59" si="6">SUM(D56:D58)</f>
        <v>-3975209458</v>
      </c>
      <c r="E59" s="88">
        <f t="shared" si="6"/>
        <v>-2315039442</v>
      </c>
      <c r="F59" s="89">
        <f t="shared" si="6"/>
        <v>2953773605</v>
      </c>
      <c r="G59" s="87">
        <f t="shared" si="6"/>
        <v>1770338253</v>
      </c>
      <c r="H59" s="90">
        <f t="shared" si="6"/>
        <v>1770338253</v>
      </c>
      <c r="I59" s="91">
        <f t="shared" si="6"/>
        <v>2057572528</v>
      </c>
      <c r="J59" s="92">
        <f t="shared" si="6"/>
        <v>4265276980</v>
      </c>
      <c r="K59" s="87">
        <f t="shared" si="6"/>
        <v>4818874166</v>
      </c>
      <c r="L59" s="88">
        <f t="shared" si="6"/>
        <v>5758927439</v>
      </c>
    </row>
    <row r="60" spans="1:12" ht="13.5" x14ac:dyDescent="0.25">
      <c r="A60" s="1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FED3309-3110-48A9-B9E8-9441CC333FB7}"/>
</file>

<file path=customXml/itemProps2.xml><?xml version="1.0" encoding="utf-8"?>
<ds:datastoreItem xmlns:ds="http://schemas.openxmlformats.org/officeDocument/2006/customXml" ds:itemID="{0A3E7FB0-4F70-4AB2-9A7B-1EE5FB027CE9}"/>
</file>

<file path=customXml/itemProps3.xml><?xml version="1.0" encoding="utf-8"?>
<ds:datastoreItem xmlns:ds="http://schemas.openxmlformats.org/officeDocument/2006/customXml" ds:itemID="{33BE0F33-B751-4A78-8CEC-A18A82B851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2024-08-20T08:25:55Z</dcterms:created>
  <dcterms:modified xsi:type="dcterms:W3CDTF">2024-08-20T08:57:31Z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